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8 QE Dec 24\Annexures of 58th UTLBC Committee\"/>
    </mc:Choice>
  </mc:AlternateContent>
  <xr:revisionPtr revIDLastSave="0" documentId="8_{1B5CA2A6-F15A-464A-8C33-EDAA97E33F7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J15" i="1" l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5" i="1"/>
  <c r="BJ56" i="1"/>
  <c r="BJ57" i="1"/>
  <c r="BJ58" i="1"/>
  <c r="BJ59" i="1"/>
  <c r="BJ60" i="1"/>
  <c r="BJ61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5" i="1"/>
  <c r="BI56" i="1"/>
  <c r="BI57" i="1"/>
  <c r="BI58" i="1"/>
  <c r="BI59" i="1"/>
  <c r="BI60" i="1"/>
  <c r="BI61" i="1"/>
  <c r="BJ14" i="1"/>
  <c r="BI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5" i="1"/>
  <c r="BH56" i="1"/>
  <c r="BH57" i="1"/>
  <c r="BH58" i="1"/>
  <c r="BH59" i="1"/>
  <c r="BH60" i="1"/>
  <c r="BH61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2" i="1"/>
  <c r="BG53" i="1"/>
  <c r="BG54" i="1"/>
  <c r="BG55" i="1"/>
  <c r="BG56" i="1"/>
  <c r="BG57" i="1"/>
  <c r="BG58" i="1"/>
  <c r="BG59" i="1"/>
  <c r="BG60" i="1"/>
  <c r="BG61" i="1"/>
  <c r="BH14" i="1"/>
  <c r="BG14" i="1"/>
  <c r="BD15" i="1"/>
  <c r="BB15" i="1" s="1"/>
  <c r="BD16" i="1"/>
  <c r="BB16" i="1" s="1"/>
  <c r="BD17" i="1"/>
  <c r="BB17" i="1" s="1"/>
  <c r="BD18" i="1"/>
  <c r="BB18" i="1" s="1"/>
  <c r="BD19" i="1"/>
  <c r="BB19" i="1" s="1"/>
  <c r="BD20" i="1"/>
  <c r="BB20" i="1" s="1"/>
  <c r="BD21" i="1"/>
  <c r="BB21" i="1" s="1"/>
  <c r="BD22" i="1"/>
  <c r="BB22" i="1" s="1"/>
  <c r="BD23" i="1"/>
  <c r="BB23" i="1" s="1"/>
  <c r="BD24" i="1"/>
  <c r="BB24" i="1" s="1"/>
  <c r="BD25" i="1"/>
  <c r="BB25" i="1" s="1"/>
  <c r="BD26" i="1"/>
  <c r="BB26" i="1" s="1"/>
  <c r="BD27" i="1"/>
  <c r="BB27" i="1" s="1"/>
  <c r="BD28" i="1"/>
  <c r="BB28" i="1" s="1"/>
  <c r="BD29" i="1"/>
  <c r="BB29" i="1" s="1"/>
  <c r="BD30" i="1"/>
  <c r="BB30" i="1" s="1"/>
  <c r="BD31" i="1"/>
  <c r="BB31" i="1" s="1"/>
  <c r="BD32" i="1"/>
  <c r="BB32" i="1" s="1"/>
  <c r="BD33" i="1"/>
  <c r="BB33" i="1" s="1"/>
  <c r="BD34" i="1"/>
  <c r="BB34" i="1" s="1"/>
  <c r="BD35" i="1"/>
  <c r="BB35" i="1" s="1"/>
  <c r="BD36" i="1"/>
  <c r="BB36" i="1" s="1"/>
  <c r="BD37" i="1"/>
  <c r="BB37" i="1" s="1"/>
  <c r="BD38" i="1"/>
  <c r="BB38" i="1" s="1"/>
  <c r="BD39" i="1"/>
  <c r="BB39" i="1" s="1"/>
  <c r="BD40" i="1"/>
  <c r="BB40" i="1" s="1"/>
  <c r="BD41" i="1"/>
  <c r="BB41" i="1" s="1"/>
  <c r="BD42" i="1"/>
  <c r="BB42" i="1" s="1"/>
  <c r="BD43" i="1"/>
  <c r="BB43" i="1" s="1"/>
  <c r="BD44" i="1"/>
  <c r="BB44" i="1" s="1"/>
  <c r="BD45" i="1"/>
  <c r="BB45" i="1" s="1"/>
  <c r="BD46" i="1"/>
  <c r="BB46" i="1" s="1"/>
  <c r="BD47" i="1"/>
  <c r="BB47" i="1" s="1"/>
  <c r="BD48" i="1"/>
  <c r="BB48" i="1" s="1"/>
  <c r="BD49" i="1"/>
  <c r="BB49" i="1" s="1"/>
  <c r="BD50" i="1"/>
  <c r="BB50" i="1" s="1"/>
  <c r="BD51" i="1"/>
  <c r="BB51" i="1" s="1"/>
  <c r="BD52" i="1"/>
  <c r="BB52" i="1" s="1"/>
  <c r="BD53" i="1"/>
  <c r="BB53" i="1" s="1"/>
  <c r="BD54" i="1"/>
  <c r="BB54" i="1" s="1"/>
  <c r="BD55" i="1"/>
  <c r="BB55" i="1" s="1"/>
  <c r="BD56" i="1"/>
  <c r="BB56" i="1" s="1"/>
  <c r="BD57" i="1"/>
  <c r="BB57" i="1" s="1"/>
  <c r="BD58" i="1"/>
  <c r="BB58" i="1" s="1"/>
  <c r="BD59" i="1"/>
  <c r="BB59" i="1" s="1"/>
  <c r="BD60" i="1"/>
  <c r="BB60" i="1" s="1"/>
  <c r="BD61" i="1"/>
  <c r="BB61" i="1" s="1"/>
  <c r="BC15" i="1"/>
  <c r="BA15" i="1" s="1"/>
  <c r="BC16" i="1"/>
  <c r="BA16" i="1" s="1"/>
  <c r="BC17" i="1"/>
  <c r="BA17" i="1" s="1"/>
  <c r="BC18" i="1"/>
  <c r="BA18" i="1" s="1"/>
  <c r="BC19" i="1"/>
  <c r="BA19" i="1" s="1"/>
  <c r="BC20" i="1"/>
  <c r="BA20" i="1" s="1"/>
  <c r="BC21" i="1"/>
  <c r="BA21" i="1" s="1"/>
  <c r="BC22" i="1"/>
  <c r="BA22" i="1" s="1"/>
  <c r="BC23" i="1"/>
  <c r="BA23" i="1" s="1"/>
  <c r="BC24" i="1"/>
  <c r="BA24" i="1" s="1"/>
  <c r="BC25" i="1"/>
  <c r="BA25" i="1" s="1"/>
  <c r="BC26" i="1"/>
  <c r="BA26" i="1" s="1"/>
  <c r="BC27" i="1"/>
  <c r="BA27" i="1" s="1"/>
  <c r="BC28" i="1"/>
  <c r="BA28" i="1" s="1"/>
  <c r="BC29" i="1"/>
  <c r="BA29" i="1" s="1"/>
  <c r="BC30" i="1"/>
  <c r="BA30" i="1" s="1"/>
  <c r="BC31" i="1"/>
  <c r="BA31" i="1" s="1"/>
  <c r="BC32" i="1"/>
  <c r="BA32" i="1" s="1"/>
  <c r="BC33" i="1"/>
  <c r="BA33" i="1" s="1"/>
  <c r="BC34" i="1"/>
  <c r="BA34" i="1" s="1"/>
  <c r="BC35" i="1"/>
  <c r="BA35" i="1" s="1"/>
  <c r="BC36" i="1"/>
  <c r="BA36" i="1" s="1"/>
  <c r="BC37" i="1"/>
  <c r="BA37" i="1" s="1"/>
  <c r="BC38" i="1"/>
  <c r="BA38" i="1" s="1"/>
  <c r="BC39" i="1"/>
  <c r="BA39" i="1" s="1"/>
  <c r="BC40" i="1"/>
  <c r="BA40" i="1" s="1"/>
  <c r="BC41" i="1"/>
  <c r="BA41" i="1" s="1"/>
  <c r="BC42" i="1"/>
  <c r="BA42" i="1" s="1"/>
  <c r="BC43" i="1"/>
  <c r="BA43" i="1" s="1"/>
  <c r="BC44" i="1"/>
  <c r="BA44" i="1" s="1"/>
  <c r="BC45" i="1"/>
  <c r="BA45" i="1" s="1"/>
  <c r="BC46" i="1"/>
  <c r="BA46" i="1" s="1"/>
  <c r="BC47" i="1"/>
  <c r="BA47" i="1" s="1"/>
  <c r="BC48" i="1"/>
  <c r="BA48" i="1" s="1"/>
  <c r="BC49" i="1"/>
  <c r="BA49" i="1" s="1"/>
  <c r="BC50" i="1"/>
  <c r="BA50" i="1" s="1"/>
  <c r="BC51" i="1"/>
  <c r="BA51" i="1" s="1"/>
  <c r="BC52" i="1"/>
  <c r="BA52" i="1" s="1"/>
  <c r="BC53" i="1"/>
  <c r="BA53" i="1" s="1"/>
  <c r="BC54" i="1"/>
  <c r="BA54" i="1" s="1"/>
  <c r="BC55" i="1"/>
  <c r="BA55" i="1" s="1"/>
  <c r="BC56" i="1"/>
  <c r="BA56" i="1" s="1"/>
  <c r="BC57" i="1"/>
  <c r="BA57" i="1" s="1"/>
  <c r="BC58" i="1"/>
  <c r="BA58" i="1" s="1"/>
  <c r="BC59" i="1"/>
  <c r="BA59" i="1" s="1"/>
  <c r="BC60" i="1"/>
  <c r="BA60" i="1" s="1"/>
  <c r="BC61" i="1"/>
  <c r="BA61" i="1" s="1"/>
  <c r="BD14" i="1"/>
  <c r="BB14" i="1" s="1"/>
  <c r="BC14" i="1"/>
  <c r="BA14" i="1" s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14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</calcChain>
</file>

<file path=xl/sharedStrings.xml><?xml version="1.0" encoding="utf-8"?>
<sst xmlns="http://schemas.openxmlformats.org/spreadsheetml/2006/main" count="151" uniqueCount="92">
  <si>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</si>
  <si>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</si>
  <si>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</si>
  <si>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</si>
  <si>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</si>
  <si>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SECONDRY SECTOR (MSME SECTOR)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</si>
  <si>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</si>
  <si>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</si>
  <si>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</si>
  <si>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</si>
  <si>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</si>
  <si>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</si>
  <si>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</si>
  <si>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</si>
  <si>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</si>
  <si>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</si>
  <si>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</si>
  <si>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</si>
  <si>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</si>
  <si>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</si>
  <si>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</si>
  <si>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</si>
  <si>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</si>
  <si>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</si>
  <si>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</si>
  <si>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</si>
  <si>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</si>
  <si>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</si>
  <si>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</si>
  <si>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</si>
  <si>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</si>
  <si>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</si>
  <si>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</si>
  <si>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</si>
  <si>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</si>
  <si>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</si>
  <si>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</si>
  <si>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</si>
  <si>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</si>
  <si>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</si>
  <si>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</si>
  <si>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</si>
  <si>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</si>
  <si>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</si>
  <si>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</si>
  <si>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</si>
  <si>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</si>
  <si>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</si>
  <si>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</si>
  <si>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</si>
  <si>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</si>
  <si>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</si>
  <si>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</si>
  <si>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</si>
  <si>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</si>
  <si>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</si>
  <si>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</si>
  <si>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</si>
  <si>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</si>
  <si>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</si>
  <si>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</si>
  <si>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</si>
  <si>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</si>
  <si>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</si>
  <si>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</si>
  <si>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</si>
  <si>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</si>
  <si>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</si>
  <si>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</si>
  <si>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</si>
  <si>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</si>
  <si>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</si>
  <si>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</si>
  <si>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</si>
  <si>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</si>
  <si>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</si>
  <si>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</si>
  <si>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</si>
  <si>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</si>
  <si>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</si>
  <si>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</si>
  <si>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</si>
  <si>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</si>
  <si>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- 1stOCT-31stDEC</t>
  </si>
  <si>
    <t>Amt in Lacs</t>
  </si>
  <si>
    <t xml:space="preserve">Total Agri </t>
  </si>
  <si>
    <t xml:space="preserve">Total Non-Priority </t>
  </si>
  <si>
    <t>Grand Total</t>
  </si>
  <si>
    <t>Total Education (PS +NPS)</t>
  </si>
  <si>
    <t>Total Housing (PS +NPS)</t>
  </si>
  <si>
    <t xml:space="preserve">Annexure 8 B 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</si>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</sst>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1" fontId="1" fillId="2" borderId="0" xfId="0" applyNumberFormat="1" applyFont="1" applyFill="1" applyAlignment="1">
      <alignment horizontal="left"/>
    </xf>
    <xf numFmtId="1" fontId="2" fillId="3" borderId="1" xfId="0" applyNumberFormat="1" applyFont="1" applyFill="1" applyBorder="1" applyAlignment="1">
      <alignment horizontal="center"/>
    </xf>
    <xf numFmtId="1" fontId="0" fillId="0" borderId="0" xfId="0" applyNumberFormat="1"/>
    <xf numFmtId="1" fontId="5" fillId="2" borderId="1" xfId="0" applyNumberFormat="1" applyFont="1" applyFill="1" applyBorder="1" applyAlignment="1">
      <alignment horizontal="right"/>
    </xf>
    <xf numFmtId="4" fontId="5" fillId="2" borderId="1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0" fontId="5" fillId="4" borderId="1" xfId="0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left"/>
    </xf>
    <xf numFmtId="49" fontId="4" fillId="4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4" xfId="0" applyNumberFormat="1" applyFont="1" applyFill="1" applyBorder="1" applyAlignment="1">
      <alignment horizontal="center" wrapText="1"/>
    </xf>
    <xf numFmtId="49" fontId="2" fillId="5" borderId="5" xfId="0" applyNumberFormat="1" applyFont="1" applyFill="1" applyBorder="1" applyAlignment="1">
      <alignment horizontal="center"/>
    </xf>
    <xf numFmtId="49" fontId="2" fillId="5" borderId="6" xfId="0" applyNumberFormat="1" applyFont="1" applyFill="1" applyBorder="1" applyAlignment="1">
      <alignment horizontal="center"/>
    </xf>
    <xf numFmtId="49" fontId="2" fillId="5" borderId="7" xfId="0" applyNumberFormat="1" applyFont="1" applyFill="1" applyBorder="1" applyAlignment="1">
      <alignment horizontal="center"/>
    </xf>
    <xf numFmtId="49" fontId="2" fillId="5" borderId="8" xfId="0" applyNumberFormat="1" applyFont="1" applyFill="1" applyBorder="1" applyAlignment="1">
      <alignment horizontal="center"/>
    </xf>
    <xf numFmtId="49" fontId="2" fillId="5" borderId="9" xfId="0" applyNumberFormat="1" applyFont="1" applyFill="1" applyBorder="1" applyAlignment="1">
      <alignment horizontal="center"/>
    </xf>
    <xf numFmtId="49" fontId="2" fillId="5" borderId="10" xfId="0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left" vertical="top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J63"/>
  <sheetViews>
    <sheetView tabSelected="1" workbookViewId="0">
      <pane ySplit="12" topLeftCell="A58" activePane="bottomLeft" state="frozen"/>
      <selection pane="bottomLeft" activeCell="BG60" sqref="BG60"/>
    </sheetView>
  </sheetViews>
  <sheetFormatPr defaultRowHeight="12.75" x14ac:dyDescent="0.2"/>
  <cols>
    <col min="1" max="1" width="2.85546875" customWidth="1"/>
    <col min="2" max="2" width="25.85546875" customWidth="1"/>
    <col min="3" max="7" width="15.7109375" hidden="1" customWidth="1"/>
    <col min="8" max="8" width="20.5703125" hidden="1" customWidth="1"/>
    <col min="9" max="12" width="15.7109375" hidden="1" customWidth="1"/>
    <col min="13" max="13" width="8.85546875" style="12" hidden="1" customWidth="1"/>
    <col min="14" max="14" width="13.28515625" hidden="1" customWidth="1"/>
    <col min="15" max="28" width="15.7109375" hidden="1" customWidth="1"/>
    <col min="29" max="29" width="8.85546875" customWidth="1"/>
    <col min="30" max="30" width="13.140625" customWidth="1"/>
    <col min="31" max="31" width="7.5703125" customWidth="1"/>
    <col min="32" max="32" width="10.42578125" customWidth="1"/>
    <col min="33" max="44" width="15.7109375" hidden="1" customWidth="1"/>
    <col min="45" max="45" width="7.5703125" customWidth="1"/>
    <col min="46" max="46" width="10.140625" customWidth="1"/>
    <col min="47" max="47" width="7.28515625" customWidth="1"/>
    <col min="48" max="48" width="10.42578125" customWidth="1"/>
    <col min="49" max="52" width="15.7109375" hidden="1" customWidth="1"/>
    <col min="53" max="53" width="8.42578125" style="12" hidden="1" customWidth="1"/>
    <col min="54" max="54" width="13.28515625" hidden="1" customWidth="1"/>
    <col min="55" max="55" width="9.28515625" style="12" hidden="1" customWidth="1"/>
    <col min="56" max="56" width="11.85546875" hidden="1" customWidth="1"/>
    <col min="57" max="57" width="10.140625" hidden="1" customWidth="1"/>
    <col min="58" max="58" width="14.140625" hidden="1" customWidth="1"/>
    <col min="59" max="59" width="7.28515625" style="23" customWidth="1"/>
    <col min="60" max="60" width="8.7109375" style="23" customWidth="1"/>
    <col min="61" max="61" width="7.42578125" style="23" customWidth="1"/>
    <col min="62" max="62" width="16.42578125" style="23" customWidth="1"/>
  </cols>
  <sheetData>
    <row r="1" spans="2:62" s="1" customFormat="1" ht="34.700000000000003" customHeight="1" x14ac:dyDescent="0.2">
      <c r="M1" s="10"/>
      <c r="BA1" s="10"/>
      <c r="BC1" s="10"/>
      <c r="BG1" s="20"/>
      <c r="BH1" s="20"/>
      <c r="BI1" s="20"/>
      <c r="BJ1" s="20"/>
    </row>
    <row r="2" spans="2:62" s="1" customFormat="1" ht="18.2" customHeight="1" x14ac:dyDescent="0.25">
      <c r="B2" s="8" t="s">
        <v>81</v>
      </c>
      <c r="M2" s="10"/>
      <c r="BA2" s="10"/>
      <c r="BC2" s="10"/>
      <c r="BG2" s="36" t="s">
        <v>90</v>
      </c>
      <c r="BH2" s="36"/>
      <c r="BI2" s="36"/>
      <c r="BJ2" s="20"/>
    </row>
    <row r="3" spans="2:62" s="1" customFormat="1" ht="4.7" customHeight="1" x14ac:dyDescent="0.2">
      <c r="M3" s="10"/>
      <c r="BA3" s="10"/>
      <c r="BC3" s="10"/>
      <c r="BG3" s="20"/>
      <c r="BH3" s="20"/>
      <c r="BI3" s="20"/>
      <c r="BJ3" s="20"/>
    </row>
    <row r="4" spans="2:62" s="1" customFormat="1" ht="18.2" customHeight="1" x14ac:dyDescent="0.2">
      <c r="B4" s="8" t="s">
        <v>82</v>
      </c>
      <c r="M4" s="10"/>
      <c r="BA4" s="10"/>
      <c r="BC4" s="10"/>
      <c r="BG4" s="20"/>
      <c r="BH4" s="20"/>
      <c r="BI4" s="20"/>
      <c r="BJ4" s="20"/>
    </row>
    <row r="5" spans="2:62" s="1" customFormat="1" ht="6.4" customHeight="1" x14ac:dyDescent="0.2">
      <c r="M5" s="10"/>
      <c r="BA5" s="10"/>
      <c r="BC5" s="10"/>
      <c r="BG5" s="20"/>
      <c r="BH5" s="20"/>
      <c r="BI5" s="20"/>
      <c r="BJ5" s="20"/>
    </row>
    <row r="6" spans="2:62" s="1" customFormat="1" ht="18.2" customHeight="1" x14ac:dyDescent="0.2">
      <c r="B6" s="8" t="s">
        <v>83</v>
      </c>
      <c r="M6" s="10"/>
      <c r="BA6" s="10"/>
      <c r="BC6" s="10"/>
      <c r="BG6" s="20"/>
      <c r="BH6" s="20"/>
      <c r="BI6" s="20"/>
      <c r="BJ6" s="20"/>
    </row>
    <row r="7" spans="2:62" s="1" customFormat="1" ht="21.95" customHeight="1" x14ac:dyDescent="0.2">
      <c r="M7" s="10"/>
      <c r="BA7" s="10"/>
      <c r="BC7" s="10"/>
      <c r="BG7" s="20"/>
      <c r="BH7" s="20"/>
      <c r="BI7" s="20"/>
      <c r="BJ7" s="20"/>
    </row>
    <row r="8" spans="2:62" s="1" customFormat="1" ht="18.600000000000001" customHeight="1" x14ac:dyDescent="0.2">
      <c r="B8" s="37" t="s">
        <v>84</v>
      </c>
      <c r="M8" s="10"/>
      <c r="BA8" s="10"/>
      <c r="BC8" s="10"/>
      <c r="BG8" s="20"/>
      <c r="BH8" s="20"/>
      <c r="BI8" s="20"/>
      <c r="BJ8" s="20"/>
    </row>
    <row r="9" spans="2:62" s="1" customFormat="1" ht="7.9" customHeight="1" x14ac:dyDescent="0.2">
      <c r="M9" s="10"/>
      <c r="BA9" s="10"/>
      <c r="BC9" s="10"/>
      <c r="BG9" s="20"/>
      <c r="BH9" s="20"/>
      <c r="BI9" s="20"/>
      <c r="BJ9" s="20"/>
    </row>
    <row r="10" spans="2:62" s="1" customFormat="1" ht="24" customHeight="1" x14ac:dyDescent="0.2">
      <c r="B10" s="24" t="s">
        <v>0</v>
      </c>
      <c r="C10" s="28" t="s">
        <v>1</v>
      </c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 t="s">
        <v>2</v>
      </c>
      <c r="AR10" s="28"/>
      <c r="AS10" s="28"/>
      <c r="AT10" s="28"/>
      <c r="AU10" s="28"/>
      <c r="AV10" s="28"/>
      <c r="AW10" s="28"/>
      <c r="AX10" s="28"/>
      <c r="AY10" s="28"/>
      <c r="AZ10" s="28"/>
      <c r="BA10" s="11"/>
      <c r="BB10" s="2"/>
      <c r="BC10" s="11"/>
      <c r="BD10" s="2"/>
      <c r="BE10" s="24" t="s">
        <v>3</v>
      </c>
      <c r="BF10" s="25"/>
      <c r="BG10" s="30"/>
      <c r="BH10" s="31"/>
      <c r="BI10" s="31"/>
      <c r="BJ10" s="32"/>
    </row>
    <row r="11" spans="2:62" s="1" customFormat="1" ht="24" customHeight="1" x14ac:dyDescent="0.2">
      <c r="B11" s="24"/>
      <c r="C11" s="24" t="s">
        <v>4</v>
      </c>
      <c r="D11" s="24"/>
      <c r="E11" s="24"/>
      <c r="F11" s="24"/>
      <c r="G11" s="24"/>
      <c r="H11" s="24"/>
      <c r="I11" s="24"/>
      <c r="J11" s="24"/>
      <c r="K11" s="24"/>
      <c r="L11" s="24"/>
      <c r="M11" s="11"/>
      <c r="N11" s="2"/>
      <c r="O11" s="24" t="s">
        <v>5</v>
      </c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 t="s">
        <v>6</v>
      </c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 t="s">
        <v>7</v>
      </c>
      <c r="AP11" s="24"/>
      <c r="AQ11" s="24" t="s">
        <v>6</v>
      </c>
      <c r="AR11" s="24"/>
      <c r="AS11" s="24"/>
      <c r="AT11" s="24"/>
      <c r="AU11" s="24"/>
      <c r="AV11" s="24"/>
      <c r="AW11" s="24"/>
      <c r="AX11" s="24"/>
      <c r="AY11" s="24"/>
      <c r="AZ11" s="24"/>
      <c r="BA11" s="11"/>
      <c r="BB11" s="2"/>
      <c r="BC11" s="11"/>
      <c r="BD11" s="2"/>
      <c r="BE11" s="24" t="s">
        <v>8</v>
      </c>
      <c r="BF11" s="25"/>
      <c r="BG11" s="33"/>
      <c r="BH11" s="34"/>
      <c r="BI11" s="34"/>
      <c r="BJ11" s="35"/>
    </row>
    <row r="12" spans="2:62" s="1" customFormat="1" ht="34.700000000000003" customHeight="1" x14ac:dyDescent="0.2">
      <c r="B12" s="24"/>
      <c r="C12" s="24" t="s">
        <v>9</v>
      </c>
      <c r="D12" s="24"/>
      <c r="E12" s="24" t="s">
        <v>10</v>
      </c>
      <c r="F12" s="24"/>
      <c r="G12" s="24" t="s">
        <v>11</v>
      </c>
      <c r="H12" s="24"/>
      <c r="I12" s="24" t="s">
        <v>12</v>
      </c>
      <c r="J12" s="24"/>
      <c r="K12" s="24" t="s">
        <v>13</v>
      </c>
      <c r="L12" s="24"/>
      <c r="M12" s="25" t="s">
        <v>85</v>
      </c>
      <c r="N12" s="26"/>
      <c r="O12" s="24" t="s">
        <v>14</v>
      </c>
      <c r="P12" s="24"/>
      <c r="Q12" s="24" t="s">
        <v>15</v>
      </c>
      <c r="R12" s="24"/>
      <c r="S12" s="24" t="s">
        <v>16</v>
      </c>
      <c r="T12" s="24"/>
      <c r="U12" s="24" t="s">
        <v>17</v>
      </c>
      <c r="V12" s="24"/>
      <c r="W12" s="24" t="s">
        <v>18</v>
      </c>
      <c r="X12" s="24"/>
      <c r="Y12" s="28" t="s">
        <v>19</v>
      </c>
      <c r="Z12" s="28"/>
      <c r="AA12" s="24" t="s">
        <v>20</v>
      </c>
      <c r="AB12" s="24"/>
      <c r="AC12" s="24" t="s">
        <v>21</v>
      </c>
      <c r="AD12" s="24"/>
      <c r="AE12" s="24" t="s">
        <v>22</v>
      </c>
      <c r="AF12" s="24"/>
      <c r="AG12" s="24" t="s">
        <v>23</v>
      </c>
      <c r="AH12" s="24"/>
      <c r="AI12" s="24" t="s">
        <v>24</v>
      </c>
      <c r="AJ12" s="24"/>
      <c r="AK12" s="24" t="s">
        <v>25</v>
      </c>
      <c r="AL12" s="24"/>
      <c r="AM12" s="24" t="s">
        <v>26</v>
      </c>
      <c r="AN12" s="24"/>
      <c r="AO12" s="24"/>
      <c r="AP12" s="24"/>
      <c r="AQ12" s="24" t="s">
        <v>27</v>
      </c>
      <c r="AR12" s="24"/>
      <c r="AS12" s="24" t="s">
        <v>28</v>
      </c>
      <c r="AT12" s="24"/>
      <c r="AU12" s="24" t="s">
        <v>29</v>
      </c>
      <c r="AV12" s="24"/>
      <c r="AW12" s="24" t="s">
        <v>30</v>
      </c>
      <c r="AX12" s="24"/>
      <c r="AY12" s="24" t="s">
        <v>31</v>
      </c>
      <c r="AZ12" s="24"/>
      <c r="BA12" s="27" t="s">
        <v>87</v>
      </c>
      <c r="BB12" s="26"/>
      <c r="BC12" s="27" t="s">
        <v>86</v>
      </c>
      <c r="BD12" s="26"/>
      <c r="BE12" s="24"/>
      <c r="BF12" s="24"/>
      <c r="BG12" s="29" t="s">
        <v>88</v>
      </c>
      <c r="BH12" s="29"/>
      <c r="BI12" s="29" t="s">
        <v>89</v>
      </c>
      <c r="BJ12" s="29"/>
    </row>
    <row r="13" spans="2:62" s="1" customFormat="1" ht="24" customHeight="1" x14ac:dyDescent="0.2">
      <c r="B13" s="24"/>
      <c r="C13" s="2" t="s">
        <v>32</v>
      </c>
      <c r="D13" s="3" t="s">
        <v>33</v>
      </c>
      <c r="E13" s="2" t="s">
        <v>32</v>
      </c>
      <c r="F13" s="2" t="s">
        <v>33</v>
      </c>
      <c r="G13" s="2" t="s">
        <v>32</v>
      </c>
      <c r="H13" s="2" t="s">
        <v>33</v>
      </c>
      <c r="I13" s="2" t="s">
        <v>32</v>
      </c>
      <c r="J13" s="2" t="s">
        <v>33</v>
      </c>
      <c r="K13" s="2" t="s">
        <v>32</v>
      </c>
      <c r="L13" s="2" t="s">
        <v>33</v>
      </c>
      <c r="M13" s="11" t="s">
        <v>32</v>
      </c>
      <c r="N13" s="2" t="s">
        <v>33</v>
      </c>
      <c r="O13" s="2" t="s">
        <v>32</v>
      </c>
      <c r="P13" s="2" t="s">
        <v>33</v>
      </c>
      <c r="Q13" s="2" t="s">
        <v>32</v>
      </c>
      <c r="R13" s="2" t="s">
        <v>33</v>
      </c>
      <c r="S13" s="2" t="s">
        <v>32</v>
      </c>
      <c r="T13" s="2" t="s">
        <v>33</v>
      </c>
      <c r="U13" s="2" t="s">
        <v>32</v>
      </c>
      <c r="V13" s="2" t="s">
        <v>33</v>
      </c>
      <c r="W13" s="2" t="s">
        <v>32</v>
      </c>
      <c r="X13" s="2" t="s">
        <v>33</v>
      </c>
      <c r="Y13" s="2" t="s">
        <v>32</v>
      </c>
      <c r="Z13" s="2" t="s">
        <v>33</v>
      </c>
      <c r="AA13" s="2" t="s">
        <v>32</v>
      </c>
      <c r="AB13" s="2" t="s">
        <v>33</v>
      </c>
      <c r="AC13" s="2" t="s">
        <v>32</v>
      </c>
      <c r="AD13" s="2" t="s">
        <v>33</v>
      </c>
      <c r="AE13" s="2" t="s">
        <v>32</v>
      </c>
      <c r="AF13" s="2" t="s">
        <v>33</v>
      </c>
      <c r="AG13" s="2" t="s">
        <v>32</v>
      </c>
      <c r="AH13" s="2" t="s">
        <v>33</v>
      </c>
      <c r="AI13" s="2" t="s">
        <v>32</v>
      </c>
      <c r="AJ13" s="2" t="s">
        <v>33</v>
      </c>
      <c r="AK13" s="2" t="s">
        <v>32</v>
      </c>
      <c r="AL13" s="2" t="s">
        <v>33</v>
      </c>
      <c r="AM13" s="2" t="s">
        <v>32</v>
      </c>
      <c r="AN13" s="2" t="s">
        <v>33</v>
      </c>
      <c r="AO13" s="2" t="s">
        <v>32</v>
      </c>
      <c r="AP13" s="2" t="s">
        <v>33</v>
      </c>
      <c r="AQ13" s="2" t="s">
        <v>32</v>
      </c>
      <c r="AR13" s="2" t="s">
        <v>33</v>
      </c>
      <c r="AS13" s="2" t="s">
        <v>32</v>
      </c>
      <c r="AT13" s="2" t="s">
        <v>33</v>
      </c>
      <c r="AU13" s="2" t="s">
        <v>32</v>
      </c>
      <c r="AV13" s="2" t="s">
        <v>33</v>
      </c>
      <c r="AW13" s="2" t="s">
        <v>32</v>
      </c>
      <c r="AX13" s="2" t="s">
        <v>33</v>
      </c>
      <c r="AY13" s="2" t="s">
        <v>32</v>
      </c>
      <c r="AZ13" s="2" t="s">
        <v>33</v>
      </c>
      <c r="BA13" s="11" t="s">
        <v>32</v>
      </c>
      <c r="BB13" s="2" t="s">
        <v>33</v>
      </c>
      <c r="BC13" s="11" t="s">
        <v>32</v>
      </c>
      <c r="BD13" s="2" t="s">
        <v>33</v>
      </c>
      <c r="BE13" s="2" t="s">
        <v>32</v>
      </c>
      <c r="BF13" s="2" t="s">
        <v>33</v>
      </c>
      <c r="BG13" s="9" t="s">
        <v>32</v>
      </c>
      <c r="BH13" s="9" t="s">
        <v>33</v>
      </c>
      <c r="BI13" s="9" t="s">
        <v>32</v>
      </c>
      <c r="BJ13" s="9" t="s">
        <v>33</v>
      </c>
    </row>
    <row r="14" spans="2:62" s="1" customFormat="1" ht="19.149999999999999" customHeight="1" x14ac:dyDescent="0.25">
      <c r="B14" s="17" t="s">
        <v>34</v>
      </c>
      <c r="C14" s="4">
        <v>7</v>
      </c>
      <c r="D14" s="5">
        <v>110.2474034</v>
      </c>
      <c r="E14" s="4">
        <v>8</v>
      </c>
      <c r="F14" s="5">
        <v>365.9985873</v>
      </c>
      <c r="G14" s="4">
        <v>5</v>
      </c>
      <c r="H14" s="5">
        <v>320.03369720000001</v>
      </c>
      <c r="I14" s="4">
        <v>3</v>
      </c>
      <c r="J14" s="5">
        <v>119.12381999999999</v>
      </c>
      <c r="K14" s="4">
        <v>43</v>
      </c>
      <c r="L14" s="5">
        <v>9863.1073288999996</v>
      </c>
      <c r="M14" s="13">
        <f>SUM(C14,E14,I14,K14)</f>
        <v>61</v>
      </c>
      <c r="N14" s="14">
        <f>SUM(D14,F14,J14,L14)</f>
        <v>10458.4771396</v>
      </c>
      <c r="O14" s="15">
        <v>428</v>
      </c>
      <c r="P14" s="14">
        <v>9189.2141240000001</v>
      </c>
      <c r="Q14" s="15">
        <v>76</v>
      </c>
      <c r="R14" s="14">
        <v>12034.468733600001</v>
      </c>
      <c r="S14" s="15">
        <v>23</v>
      </c>
      <c r="T14" s="14">
        <v>5830.7107784</v>
      </c>
      <c r="U14" s="15">
        <v>0</v>
      </c>
      <c r="V14" s="15">
        <v>0</v>
      </c>
      <c r="W14" s="15">
        <v>0</v>
      </c>
      <c r="X14" s="14">
        <v>0</v>
      </c>
      <c r="Y14" s="15">
        <v>527</v>
      </c>
      <c r="Z14" s="15">
        <v>27054.393636000001</v>
      </c>
      <c r="AA14" s="15">
        <v>0</v>
      </c>
      <c r="AB14" s="14">
        <v>0</v>
      </c>
      <c r="AC14" s="15">
        <v>3</v>
      </c>
      <c r="AD14" s="14">
        <v>4.1743549</v>
      </c>
      <c r="AE14" s="15">
        <v>15</v>
      </c>
      <c r="AF14" s="14">
        <v>127.3213676</v>
      </c>
      <c r="AG14" s="15">
        <v>0</v>
      </c>
      <c r="AH14" s="14">
        <v>0</v>
      </c>
      <c r="AI14" s="15">
        <v>0</v>
      </c>
      <c r="AJ14" s="14">
        <v>0</v>
      </c>
      <c r="AK14" s="15">
        <v>0</v>
      </c>
      <c r="AL14" s="14">
        <v>0</v>
      </c>
      <c r="AM14" s="15">
        <v>18</v>
      </c>
      <c r="AN14" s="15">
        <v>131.4957225</v>
      </c>
      <c r="AO14" s="15">
        <v>611</v>
      </c>
      <c r="AP14" s="15">
        <v>37964.400195299997</v>
      </c>
      <c r="AQ14" s="15">
        <v>35</v>
      </c>
      <c r="AR14" s="14">
        <v>8803.2851955000006</v>
      </c>
      <c r="AS14" s="15">
        <v>0</v>
      </c>
      <c r="AT14" s="14">
        <v>0</v>
      </c>
      <c r="AU14" s="15">
        <v>57</v>
      </c>
      <c r="AV14" s="14">
        <v>1287.8333711</v>
      </c>
      <c r="AW14" s="15">
        <v>63</v>
      </c>
      <c r="AX14" s="14">
        <v>39.269588300000002</v>
      </c>
      <c r="AY14" s="15">
        <v>176</v>
      </c>
      <c r="AZ14" s="14">
        <v>16567.1143562</v>
      </c>
      <c r="BA14" s="13">
        <f>SUM(AO14,BC14)</f>
        <v>942</v>
      </c>
      <c r="BB14" s="14">
        <f>SUM(AP14,BD14)</f>
        <v>64661.902706399997</v>
      </c>
      <c r="BC14" s="13">
        <f>SUM(AQ14,AS14,AU14,AW14,AY14)</f>
        <v>331</v>
      </c>
      <c r="BD14" s="14">
        <f>SUM(AR14,AT14,AV14,AX14,AZ14)</f>
        <v>26697.5025111</v>
      </c>
      <c r="BE14" s="15">
        <v>83</v>
      </c>
      <c r="BF14" s="14">
        <v>1147.5522289</v>
      </c>
      <c r="BG14" s="21">
        <f>SUM(AC14,AS14)</f>
        <v>3</v>
      </c>
      <c r="BH14" s="22">
        <f>SUM(AD14,AT14)</f>
        <v>4.1743549</v>
      </c>
      <c r="BI14" s="21">
        <f>SUM(AE14,AU14)</f>
        <v>72</v>
      </c>
      <c r="BJ14" s="22">
        <f>SUM(AF14,AV14)</f>
        <v>1415.1547387000001</v>
      </c>
    </row>
    <row r="15" spans="2:62" s="1" customFormat="1" ht="19.149999999999999" customHeight="1" x14ac:dyDescent="0.25">
      <c r="B15" s="17" t="s">
        <v>35</v>
      </c>
      <c r="C15" s="4">
        <v>17</v>
      </c>
      <c r="D15" s="5">
        <v>296.67629049999999</v>
      </c>
      <c r="E15" s="4">
        <v>24</v>
      </c>
      <c r="F15" s="5">
        <v>365.23092029999998</v>
      </c>
      <c r="G15" s="4">
        <v>16</v>
      </c>
      <c r="H15" s="5">
        <v>351.73824619999999</v>
      </c>
      <c r="I15" s="4">
        <v>0</v>
      </c>
      <c r="J15" s="5">
        <v>0</v>
      </c>
      <c r="K15" s="4">
        <v>64</v>
      </c>
      <c r="L15" s="5">
        <v>16680.843034400001</v>
      </c>
      <c r="M15" s="13">
        <f t="shared" ref="M15:M61" si="0">SUM(C15,E15,I15,K15)</f>
        <v>105</v>
      </c>
      <c r="N15" s="14">
        <f t="shared" ref="N15:N61" si="1">SUM(D15,F15,J15,L15)</f>
        <v>17342.750245200001</v>
      </c>
      <c r="O15" s="15">
        <v>451</v>
      </c>
      <c r="P15" s="14">
        <v>9462.3508588000004</v>
      </c>
      <c r="Q15" s="15">
        <v>52</v>
      </c>
      <c r="R15" s="14">
        <v>17408.423717900001</v>
      </c>
      <c r="S15" s="15">
        <v>41</v>
      </c>
      <c r="T15" s="14">
        <v>34904.723858400001</v>
      </c>
      <c r="U15" s="15">
        <v>0</v>
      </c>
      <c r="V15" s="15">
        <v>0</v>
      </c>
      <c r="W15" s="15">
        <v>0</v>
      </c>
      <c r="X15" s="14">
        <v>0</v>
      </c>
      <c r="Y15" s="15">
        <v>544</v>
      </c>
      <c r="Z15" s="15">
        <v>61775.498435100002</v>
      </c>
      <c r="AA15" s="15">
        <v>0</v>
      </c>
      <c r="AB15" s="14">
        <v>0</v>
      </c>
      <c r="AC15" s="15">
        <v>2</v>
      </c>
      <c r="AD15" s="14">
        <v>8.5675086</v>
      </c>
      <c r="AE15" s="15">
        <v>14</v>
      </c>
      <c r="AF15" s="14">
        <v>78.610391899999996</v>
      </c>
      <c r="AG15" s="15">
        <v>0</v>
      </c>
      <c r="AH15" s="14">
        <v>0</v>
      </c>
      <c r="AI15" s="15">
        <v>0</v>
      </c>
      <c r="AJ15" s="14">
        <v>0</v>
      </c>
      <c r="AK15" s="15">
        <v>0</v>
      </c>
      <c r="AL15" s="14">
        <v>0</v>
      </c>
      <c r="AM15" s="15">
        <v>16</v>
      </c>
      <c r="AN15" s="15">
        <v>87.177900500000007</v>
      </c>
      <c r="AO15" s="15">
        <v>681</v>
      </c>
      <c r="AP15" s="15">
        <v>79557.164827000001</v>
      </c>
      <c r="AQ15" s="15">
        <v>0</v>
      </c>
      <c r="AR15" s="14">
        <v>0</v>
      </c>
      <c r="AS15" s="15">
        <v>0</v>
      </c>
      <c r="AT15" s="14">
        <v>0</v>
      </c>
      <c r="AU15" s="15">
        <v>20</v>
      </c>
      <c r="AV15" s="14">
        <v>333.09222579999999</v>
      </c>
      <c r="AW15" s="15">
        <v>98</v>
      </c>
      <c r="AX15" s="14">
        <v>14.5021003</v>
      </c>
      <c r="AY15" s="15">
        <v>313</v>
      </c>
      <c r="AZ15" s="14">
        <v>50729.522603099998</v>
      </c>
      <c r="BA15" s="13">
        <f t="shared" ref="BA15:BA61" si="2">SUM(AO15,BC15)</f>
        <v>1112</v>
      </c>
      <c r="BB15" s="14">
        <f t="shared" ref="BB15:BB61" si="3">SUM(AP15,BD15)</f>
        <v>130634.2817562</v>
      </c>
      <c r="BC15" s="13">
        <f t="shared" ref="BC15:BC61" si="4">SUM(AQ15,AS15,AU15,AW15,AY15)</f>
        <v>431</v>
      </c>
      <c r="BD15" s="14">
        <f t="shared" ref="BD15:BD61" si="5">SUM(AR15,AT15,AV15,AX15,AZ15)</f>
        <v>51077.116929199998</v>
      </c>
      <c r="BE15" s="15">
        <v>81</v>
      </c>
      <c r="BF15" s="14">
        <v>1234.8375154</v>
      </c>
      <c r="BG15" s="21">
        <f t="shared" ref="BG15:BG61" si="6">SUM(AC15,AS15)</f>
        <v>2</v>
      </c>
      <c r="BH15" s="22">
        <f t="shared" ref="BH15:BH61" si="7">SUM(AD15,AT15)</f>
        <v>8.5675086</v>
      </c>
      <c r="BI15" s="21">
        <f t="shared" ref="BI15:BI61" si="8">SUM(AE15,AU15)</f>
        <v>34</v>
      </c>
      <c r="BJ15" s="22">
        <f t="shared" ref="BJ15:BJ61" si="9">SUM(AF15,AV15)</f>
        <v>411.70261770000002</v>
      </c>
    </row>
    <row r="16" spans="2:62" s="1" customFormat="1" ht="19.149999999999999" customHeight="1" x14ac:dyDescent="0.25">
      <c r="B16" s="17" t="s">
        <v>36</v>
      </c>
      <c r="C16" s="4">
        <v>17</v>
      </c>
      <c r="D16" s="5">
        <v>162.0076248</v>
      </c>
      <c r="E16" s="4">
        <v>1</v>
      </c>
      <c r="F16" s="5">
        <v>1.9221269999999999</v>
      </c>
      <c r="G16" s="4">
        <v>1</v>
      </c>
      <c r="H16" s="5">
        <v>1.9221269999999999</v>
      </c>
      <c r="I16" s="4">
        <v>0</v>
      </c>
      <c r="J16" s="5">
        <v>0</v>
      </c>
      <c r="K16" s="4">
        <v>3</v>
      </c>
      <c r="L16" s="5">
        <v>13.4158747</v>
      </c>
      <c r="M16" s="13">
        <f t="shared" si="0"/>
        <v>21</v>
      </c>
      <c r="N16" s="14">
        <f t="shared" si="1"/>
        <v>177.34562649999998</v>
      </c>
      <c r="O16" s="15">
        <v>65</v>
      </c>
      <c r="P16" s="14">
        <v>106.4680573</v>
      </c>
      <c r="Q16" s="15">
        <v>3</v>
      </c>
      <c r="R16" s="14">
        <v>50.754901400000001</v>
      </c>
      <c r="S16" s="15">
        <v>0</v>
      </c>
      <c r="T16" s="14">
        <v>0</v>
      </c>
      <c r="U16" s="15">
        <v>0</v>
      </c>
      <c r="V16" s="15">
        <v>0</v>
      </c>
      <c r="W16" s="15">
        <v>0</v>
      </c>
      <c r="X16" s="14">
        <v>0</v>
      </c>
      <c r="Y16" s="15">
        <v>68</v>
      </c>
      <c r="Z16" s="15">
        <v>157.22295869999999</v>
      </c>
      <c r="AA16" s="15">
        <v>0</v>
      </c>
      <c r="AB16" s="14">
        <v>0</v>
      </c>
      <c r="AC16" s="15">
        <v>0</v>
      </c>
      <c r="AD16" s="14">
        <v>0</v>
      </c>
      <c r="AE16" s="15">
        <v>0</v>
      </c>
      <c r="AF16" s="14">
        <v>0</v>
      </c>
      <c r="AG16" s="15">
        <v>0</v>
      </c>
      <c r="AH16" s="14">
        <v>0</v>
      </c>
      <c r="AI16" s="15">
        <v>0</v>
      </c>
      <c r="AJ16" s="14">
        <v>0</v>
      </c>
      <c r="AK16" s="15">
        <v>0</v>
      </c>
      <c r="AL16" s="14">
        <v>0</v>
      </c>
      <c r="AM16" s="15">
        <v>0</v>
      </c>
      <c r="AN16" s="15">
        <v>0</v>
      </c>
      <c r="AO16" s="15">
        <v>90</v>
      </c>
      <c r="AP16" s="15">
        <v>336.49071220000002</v>
      </c>
      <c r="AQ16" s="15">
        <v>0</v>
      </c>
      <c r="AR16" s="14">
        <v>0</v>
      </c>
      <c r="AS16" s="15">
        <v>0</v>
      </c>
      <c r="AT16" s="14">
        <v>0</v>
      </c>
      <c r="AU16" s="15">
        <v>1</v>
      </c>
      <c r="AV16" s="14">
        <v>4.3924999999999997E-3</v>
      </c>
      <c r="AW16" s="15">
        <v>3</v>
      </c>
      <c r="AX16" s="14">
        <v>12.4927078</v>
      </c>
      <c r="AY16" s="15">
        <v>230</v>
      </c>
      <c r="AZ16" s="14">
        <v>77.013818499999999</v>
      </c>
      <c r="BA16" s="13">
        <f t="shared" si="2"/>
        <v>324</v>
      </c>
      <c r="BB16" s="14">
        <f t="shared" si="3"/>
        <v>426.00163100000003</v>
      </c>
      <c r="BC16" s="13">
        <f t="shared" si="4"/>
        <v>234</v>
      </c>
      <c r="BD16" s="14">
        <f t="shared" si="5"/>
        <v>89.510918799999999</v>
      </c>
      <c r="BE16" s="15">
        <v>47</v>
      </c>
      <c r="BF16" s="14">
        <v>161.41002090000001</v>
      </c>
      <c r="BG16" s="21">
        <f t="shared" si="6"/>
        <v>0</v>
      </c>
      <c r="BH16" s="22">
        <f t="shared" si="7"/>
        <v>0</v>
      </c>
      <c r="BI16" s="21">
        <f t="shared" si="8"/>
        <v>1</v>
      </c>
      <c r="BJ16" s="22">
        <f t="shared" si="9"/>
        <v>4.3924999999999997E-3</v>
      </c>
    </row>
    <row r="17" spans="2:62" s="1" customFormat="1" ht="19.149999999999999" customHeight="1" x14ac:dyDescent="0.25">
      <c r="B17" s="17" t="s">
        <v>37</v>
      </c>
      <c r="C17" s="4">
        <v>32</v>
      </c>
      <c r="D17" s="5">
        <v>4749.2671947999997</v>
      </c>
      <c r="E17" s="4">
        <v>38</v>
      </c>
      <c r="F17" s="5">
        <v>5291.6070634999996</v>
      </c>
      <c r="G17" s="4">
        <v>4</v>
      </c>
      <c r="H17" s="5">
        <v>9.3105917999999992</v>
      </c>
      <c r="I17" s="4">
        <v>0</v>
      </c>
      <c r="J17" s="5">
        <v>0</v>
      </c>
      <c r="K17" s="4">
        <v>13</v>
      </c>
      <c r="L17" s="5">
        <v>1922.6068350999999</v>
      </c>
      <c r="M17" s="13">
        <f t="shared" si="0"/>
        <v>83</v>
      </c>
      <c r="N17" s="14">
        <f t="shared" si="1"/>
        <v>11963.481093399998</v>
      </c>
      <c r="O17" s="15">
        <v>681</v>
      </c>
      <c r="P17" s="14">
        <v>6533.7087885999999</v>
      </c>
      <c r="Q17" s="15">
        <v>232</v>
      </c>
      <c r="R17" s="14">
        <v>25497.594136</v>
      </c>
      <c r="S17" s="15">
        <v>98</v>
      </c>
      <c r="T17" s="14">
        <v>8337.9432044999994</v>
      </c>
      <c r="U17" s="15">
        <v>0</v>
      </c>
      <c r="V17" s="15">
        <v>0</v>
      </c>
      <c r="W17" s="15">
        <v>46</v>
      </c>
      <c r="X17" s="14">
        <v>51.073382299999999</v>
      </c>
      <c r="Y17" s="15">
        <v>1057</v>
      </c>
      <c r="Z17" s="15">
        <v>40420.319511399997</v>
      </c>
      <c r="AA17" s="15">
        <v>0</v>
      </c>
      <c r="AB17" s="14">
        <v>0</v>
      </c>
      <c r="AC17" s="15">
        <v>10</v>
      </c>
      <c r="AD17" s="14">
        <v>49.5359087</v>
      </c>
      <c r="AE17" s="15">
        <v>36</v>
      </c>
      <c r="AF17" s="14">
        <v>356.8419773</v>
      </c>
      <c r="AG17" s="15">
        <v>0</v>
      </c>
      <c r="AH17" s="14">
        <v>0</v>
      </c>
      <c r="AI17" s="15">
        <v>0</v>
      </c>
      <c r="AJ17" s="14">
        <v>0</v>
      </c>
      <c r="AK17" s="15">
        <v>4</v>
      </c>
      <c r="AL17" s="14">
        <v>1.6481722999999999</v>
      </c>
      <c r="AM17" s="15">
        <v>50</v>
      </c>
      <c r="AN17" s="15">
        <v>408.02605829999999</v>
      </c>
      <c r="AO17" s="15">
        <v>1194</v>
      </c>
      <c r="AP17" s="15">
        <v>52801.137254900001</v>
      </c>
      <c r="AQ17" s="15">
        <v>1</v>
      </c>
      <c r="AR17" s="14">
        <v>412.63828180000002</v>
      </c>
      <c r="AS17" s="15">
        <v>0</v>
      </c>
      <c r="AT17" s="14">
        <v>0</v>
      </c>
      <c r="AU17" s="15">
        <v>35</v>
      </c>
      <c r="AV17" s="14">
        <v>773.80191030000003</v>
      </c>
      <c r="AW17" s="15">
        <v>36</v>
      </c>
      <c r="AX17" s="14">
        <v>205.6085636</v>
      </c>
      <c r="AY17" s="15">
        <v>343</v>
      </c>
      <c r="AZ17" s="14">
        <v>164342.50312919999</v>
      </c>
      <c r="BA17" s="13">
        <f t="shared" si="2"/>
        <v>1609</v>
      </c>
      <c r="BB17" s="14">
        <f t="shared" si="3"/>
        <v>218535.6891398</v>
      </c>
      <c r="BC17" s="13">
        <f t="shared" si="4"/>
        <v>415</v>
      </c>
      <c r="BD17" s="14">
        <f t="shared" si="5"/>
        <v>165734.55188489999</v>
      </c>
      <c r="BE17" s="15">
        <v>263</v>
      </c>
      <c r="BF17" s="14">
        <v>1726.0018107999999</v>
      </c>
      <c r="BG17" s="21">
        <f t="shared" si="6"/>
        <v>10</v>
      </c>
      <c r="BH17" s="22">
        <f t="shared" si="7"/>
        <v>49.5359087</v>
      </c>
      <c r="BI17" s="21">
        <f t="shared" si="8"/>
        <v>71</v>
      </c>
      <c r="BJ17" s="22">
        <f t="shared" si="9"/>
        <v>1130.6438876</v>
      </c>
    </row>
    <row r="18" spans="2:62" s="1" customFormat="1" ht="19.149999999999999" customHeight="1" x14ac:dyDescent="0.25">
      <c r="B18" s="17" t="s">
        <v>38</v>
      </c>
      <c r="C18" s="4">
        <v>6</v>
      </c>
      <c r="D18" s="5">
        <v>77.835172999999998</v>
      </c>
      <c r="E18" s="4">
        <v>0</v>
      </c>
      <c r="F18" s="5">
        <v>0</v>
      </c>
      <c r="G18" s="4">
        <v>6</v>
      </c>
      <c r="H18" s="5">
        <v>77.835172999999998</v>
      </c>
      <c r="I18" s="4">
        <v>0</v>
      </c>
      <c r="J18" s="5">
        <v>0</v>
      </c>
      <c r="K18" s="4">
        <v>0</v>
      </c>
      <c r="L18" s="5">
        <v>0</v>
      </c>
      <c r="M18" s="13">
        <f t="shared" si="0"/>
        <v>6</v>
      </c>
      <c r="N18" s="14">
        <f t="shared" si="1"/>
        <v>77.835172999999998</v>
      </c>
      <c r="O18" s="15">
        <v>12</v>
      </c>
      <c r="P18" s="14">
        <v>7409.2850313999998</v>
      </c>
      <c r="Q18" s="15">
        <v>224</v>
      </c>
      <c r="R18" s="14">
        <v>1926.8951603</v>
      </c>
      <c r="S18" s="15">
        <v>50</v>
      </c>
      <c r="T18" s="14">
        <v>4416.0660527</v>
      </c>
      <c r="U18" s="15">
        <v>3</v>
      </c>
      <c r="V18" s="15">
        <v>2196.997879</v>
      </c>
      <c r="W18" s="15">
        <v>27</v>
      </c>
      <c r="X18" s="14">
        <v>330.17409120000002</v>
      </c>
      <c r="Y18" s="15">
        <v>316</v>
      </c>
      <c r="Z18" s="15">
        <v>16279.4182146</v>
      </c>
      <c r="AA18" s="15">
        <v>0</v>
      </c>
      <c r="AB18" s="14">
        <v>0</v>
      </c>
      <c r="AC18" s="15">
        <v>5</v>
      </c>
      <c r="AD18" s="14">
        <v>25.5033593</v>
      </c>
      <c r="AE18" s="15">
        <v>5</v>
      </c>
      <c r="AF18" s="14">
        <v>27.620863</v>
      </c>
      <c r="AG18" s="15">
        <v>0</v>
      </c>
      <c r="AH18" s="14">
        <v>0</v>
      </c>
      <c r="AI18" s="15">
        <v>0</v>
      </c>
      <c r="AJ18" s="14">
        <v>0</v>
      </c>
      <c r="AK18" s="15">
        <v>0</v>
      </c>
      <c r="AL18" s="14">
        <v>0</v>
      </c>
      <c r="AM18" s="15">
        <v>10</v>
      </c>
      <c r="AN18" s="15">
        <v>53.1242223</v>
      </c>
      <c r="AO18" s="15">
        <v>335</v>
      </c>
      <c r="AP18" s="15">
        <v>14291.2149039</v>
      </c>
      <c r="AQ18" s="15">
        <v>0</v>
      </c>
      <c r="AR18" s="14">
        <v>0</v>
      </c>
      <c r="AS18" s="15">
        <v>0</v>
      </c>
      <c r="AT18" s="14">
        <v>0</v>
      </c>
      <c r="AU18" s="15">
        <v>3</v>
      </c>
      <c r="AV18" s="14">
        <v>36.128318899999996</v>
      </c>
      <c r="AW18" s="15">
        <v>96</v>
      </c>
      <c r="AX18" s="14">
        <v>336.84706649999998</v>
      </c>
      <c r="AY18" s="15">
        <v>44</v>
      </c>
      <c r="AZ18" s="14">
        <v>73921.128435999999</v>
      </c>
      <c r="BA18" s="13">
        <f t="shared" si="2"/>
        <v>478</v>
      </c>
      <c r="BB18" s="14">
        <f t="shared" si="3"/>
        <v>88585.318725299992</v>
      </c>
      <c r="BC18" s="13">
        <f t="shared" si="4"/>
        <v>143</v>
      </c>
      <c r="BD18" s="14">
        <f t="shared" si="5"/>
        <v>74294.1038214</v>
      </c>
      <c r="BE18" s="15">
        <v>28</v>
      </c>
      <c r="BF18" s="14">
        <v>442.82312020000001</v>
      </c>
      <c r="BG18" s="21">
        <f t="shared" si="6"/>
        <v>5</v>
      </c>
      <c r="BH18" s="22">
        <f t="shared" si="7"/>
        <v>25.5033593</v>
      </c>
      <c r="BI18" s="21">
        <f t="shared" si="8"/>
        <v>8</v>
      </c>
      <c r="BJ18" s="22">
        <f t="shared" si="9"/>
        <v>63.749181899999996</v>
      </c>
    </row>
    <row r="19" spans="2:62" s="1" customFormat="1" ht="19.149999999999999" customHeight="1" x14ac:dyDescent="0.25">
      <c r="B19" s="17" t="s">
        <v>39</v>
      </c>
      <c r="C19" s="4">
        <v>5</v>
      </c>
      <c r="D19" s="5">
        <v>0</v>
      </c>
      <c r="E19" s="4">
        <v>8</v>
      </c>
      <c r="F19" s="5">
        <v>0</v>
      </c>
      <c r="G19" s="4">
        <v>21</v>
      </c>
      <c r="H19" s="5">
        <v>73.029799999999994</v>
      </c>
      <c r="I19" s="4">
        <v>3</v>
      </c>
      <c r="J19" s="5">
        <v>0</v>
      </c>
      <c r="K19" s="4">
        <v>11</v>
      </c>
      <c r="L19" s="5">
        <v>136.45528709999999</v>
      </c>
      <c r="M19" s="13">
        <f t="shared" si="0"/>
        <v>27</v>
      </c>
      <c r="N19" s="14">
        <f t="shared" si="1"/>
        <v>136.45528709999999</v>
      </c>
      <c r="O19" s="15">
        <v>131</v>
      </c>
      <c r="P19" s="14">
        <v>4254.3183203999997</v>
      </c>
      <c r="Q19" s="15">
        <v>6</v>
      </c>
      <c r="R19" s="14">
        <v>96.694349500000001</v>
      </c>
      <c r="S19" s="15">
        <v>0</v>
      </c>
      <c r="T19" s="14">
        <v>0</v>
      </c>
      <c r="U19" s="15">
        <v>0</v>
      </c>
      <c r="V19" s="15">
        <v>0</v>
      </c>
      <c r="W19" s="15">
        <v>0</v>
      </c>
      <c r="X19" s="14">
        <v>0</v>
      </c>
      <c r="Y19" s="15">
        <v>137</v>
      </c>
      <c r="Z19" s="15">
        <v>4351.0126699000002</v>
      </c>
      <c r="AA19" s="15">
        <v>0</v>
      </c>
      <c r="AB19" s="14">
        <v>0</v>
      </c>
      <c r="AC19" s="15">
        <v>7</v>
      </c>
      <c r="AD19" s="14">
        <v>0.20669000000000001</v>
      </c>
      <c r="AE19" s="15">
        <v>3</v>
      </c>
      <c r="AF19" s="14">
        <v>27.312774000000001</v>
      </c>
      <c r="AG19" s="15">
        <v>0</v>
      </c>
      <c r="AH19" s="14">
        <v>0</v>
      </c>
      <c r="AI19" s="15">
        <v>0</v>
      </c>
      <c r="AJ19" s="14">
        <v>0</v>
      </c>
      <c r="AK19" s="15">
        <v>0</v>
      </c>
      <c r="AL19" s="14">
        <v>0</v>
      </c>
      <c r="AM19" s="15">
        <v>10</v>
      </c>
      <c r="AN19" s="15">
        <v>27.519463999999999</v>
      </c>
      <c r="AO19" s="15">
        <v>195</v>
      </c>
      <c r="AP19" s="15">
        <v>4588.0172210000001</v>
      </c>
      <c r="AQ19" s="15">
        <v>2</v>
      </c>
      <c r="AR19" s="14">
        <v>0</v>
      </c>
      <c r="AS19" s="15">
        <v>0</v>
      </c>
      <c r="AT19" s="14">
        <v>0</v>
      </c>
      <c r="AU19" s="15">
        <v>71</v>
      </c>
      <c r="AV19" s="14">
        <v>270.3804379</v>
      </c>
      <c r="AW19" s="15">
        <v>158</v>
      </c>
      <c r="AX19" s="14">
        <v>56.761721000000001</v>
      </c>
      <c r="AY19" s="15">
        <v>21</v>
      </c>
      <c r="AZ19" s="14">
        <v>13.4273688</v>
      </c>
      <c r="BA19" s="13">
        <f t="shared" si="2"/>
        <v>447</v>
      </c>
      <c r="BB19" s="14">
        <f t="shared" si="3"/>
        <v>4928.5867487000005</v>
      </c>
      <c r="BC19" s="13">
        <f t="shared" si="4"/>
        <v>252</v>
      </c>
      <c r="BD19" s="14">
        <f t="shared" si="5"/>
        <v>340.56952770000004</v>
      </c>
      <c r="BE19" s="15">
        <v>40</v>
      </c>
      <c r="BF19" s="14">
        <v>43.205869900000003</v>
      </c>
      <c r="BG19" s="21">
        <f t="shared" si="6"/>
        <v>7</v>
      </c>
      <c r="BH19" s="22">
        <f t="shared" si="7"/>
        <v>0.20669000000000001</v>
      </c>
      <c r="BI19" s="21">
        <f t="shared" si="8"/>
        <v>74</v>
      </c>
      <c r="BJ19" s="22">
        <f t="shared" si="9"/>
        <v>297.69321189999999</v>
      </c>
    </row>
    <row r="20" spans="2:62" s="1" customFormat="1" ht="19.149999999999999" customHeight="1" x14ac:dyDescent="0.25">
      <c r="B20" s="17" t="s">
        <v>40</v>
      </c>
      <c r="C20" s="4">
        <v>5</v>
      </c>
      <c r="D20" s="5">
        <v>34.517400000000002</v>
      </c>
      <c r="E20" s="4">
        <v>12</v>
      </c>
      <c r="F20" s="5">
        <v>838.80564570000001</v>
      </c>
      <c r="G20" s="4">
        <v>17</v>
      </c>
      <c r="H20" s="5">
        <v>873.32304569999997</v>
      </c>
      <c r="I20" s="4">
        <v>0</v>
      </c>
      <c r="J20" s="5">
        <v>0</v>
      </c>
      <c r="K20" s="4">
        <v>12</v>
      </c>
      <c r="L20" s="5">
        <v>2623.6755603000001</v>
      </c>
      <c r="M20" s="13">
        <f t="shared" si="0"/>
        <v>29</v>
      </c>
      <c r="N20" s="14">
        <f t="shared" si="1"/>
        <v>3496.9986060000001</v>
      </c>
      <c r="O20" s="15">
        <v>19</v>
      </c>
      <c r="P20" s="14">
        <v>226.91082599999999</v>
      </c>
      <c r="Q20" s="15">
        <v>1</v>
      </c>
      <c r="R20" s="14">
        <v>5.5923499999999997</v>
      </c>
      <c r="S20" s="15">
        <v>2</v>
      </c>
      <c r="T20" s="14">
        <v>851.01637000000005</v>
      </c>
      <c r="U20" s="15">
        <v>0</v>
      </c>
      <c r="V20" s="15">
        <v>0</v>
      </c>
      <c r="W20" s="15">
        <v>0</v>
      </c>
      <c r="X20" s="14">
        <v>0</v>
      </c>
      <c r="Y20" s="15">
        <v>22</v>
      </c>
      <c r="Z20" s="15">
        <v>1083.519546</v>
      </c>
      <c r="AA20" s="15">
        <v>0</v>
      </c>
      <c r="AB20" s="14">
        <v>0</v>
      </c>
      <c r="AC20" s="15">
        <v>0</v>
      </c>
      <c r="AD20" s="14">
        <v>0</v>
      </c>
      <c r="AE20" s="15">
        <v>1</v>
      </c>
      <c r="AF20" s="14">
        <v>0.87341000000000002</v>
      </c>
      <c r="AG20" s="15">
        <v>0</v>
      </c>
      <c r="AH20" s="14">
        <v>0</v>
      </c>
      <c r="AI20" s="15">
        <v>0</v>
      </c>
      <c r="AJ20" s="14">
        <v>0</v>
      </c>
      <c r="AK20" s="15">
        <v>0</v>
      </c>
      <c r="AL20" s="14">
        <v>0</v>
      </c>
      <c r="AM20" s="15">
        <v>1</v>
      </c>
      <c r="AN20" s="15">
        <v>0.87341000000000002</v>
      </c>
      <c r="AO20" s="15">
        <v>69</v>
      </c>
      <c r="AP20" s="15">
        <v>5454.7146076999998</v>
      </c>
      <c r="AQ20" s="15">
        <v>195</v>
      </c>
      <c r="AR20" s="14">
        <v>33798.517971699999</v>
      </c>
      <c r="AS20" s="15">
        <v>0</v>
      </c>
      <c r="AT20" s="14">
        <v>0</v>
      </c>
      <c r="AU20" s="15">
        <v>19</v>
      </c>
      <c r="AV20" s="14">
        <v>473.11175639999999</v>
      </c>
      <c r="AW20" s="15">
        <v>5</v>
      </c>
      <c r="AX20" s="14">
        <v>1.18649</v>
      </c>
      <c r="AY20" s="15">
        <v>467</v>
      </c>
      <c r="AZ20" s="14">
        <v>59616.088877599999</v>
      </c>
      <c r="BA20" s="13">
        <f t="shared" si="2"/>
        <v>755</v>
      </c>
      <c r="BB20" s="14">
        <f t="shared" si="3"/>
        <v>99343.619703400007</v>
      </c>
      <c r="BC20" s="13">
        <f t="shared" si="4"/>
        <v>686</v>
      </c>
      <c r="BD20" s="14">
        <f t="shared" si="5"/>
        <v>93888.9050957</v>
      </c>
      <c r="BE20" s="15">
        <v>9</v>
      </c>
      <c r="BF20" s="14">
        <v>46.800597400000001</v>
      </c>
      <c r="BG20" s="21">
        <f t="shared" si="6"/>
        <v>0</v>
      </c>
      <c r="BH20" s="22">
        <f t="shared" si="7"/>
        <v>0</v>
      </c>
      <c r="BI20" s="21">
        <f t="shared" si="8"/>
        <v>20</v>
      </c>
      <c r="BJ20" s="22">
        <f t="shared" si="9"/>
        <v>473.98516639999997</v>
      </c>
    </row>
    <row r="21" spans="2:62" s="1" customFormat="1" ht="19.149999999999999" customHeight="1" x14ac:dyDescent="0.25">
      <c r="B21" s="17" t="s">
        <v>41</v>
      </c>
      <c r="C21" s="4">
        <v>15</v>
      </c>
      <c r="D21" s="5">
        <v>296.52798239999998</v>
      </c>
      <c r="E21" s="4">
        <v>61</v>
      </c>
      <c r="F21" s="5">
        <v>173.0730671</v>
      </c>
      <c r="G21" s="4">
        <v>14</v>
      </c>
      <c r="H21" s="5">
        <v>63.749101500000002</v>
      </c>
      <c r="I21" s="4">
        <v>3</v>
      </c>
      <c r="J21" s="5">
        <v>35.141538199999999</v>
      </c>
      <c r="K21" s="4">
        <v>13</v>
      </c>
      <c r="L21" s="5">
        <v>4375.8963788999999</v>
      </c>
      <c r="M21" s="13">
        <f t="shared" si="0"/>
        <v>92</v>
      </c>
      <c r="N21" s="14">
        <f t="shared" si="1"/>
        <v>4880.6389665999995</v>
      </c>
      <c r="O21" s="15">
        <v>737</v>
      </c>
      <c r="P21" s="14">
        <v>4607.6254572999997</v>
      </c>
      <c r="Q21" s="15">
        <v>131</v>
      </c>
      <c r="R21" s="14">
        <v>17507.924225999999</v>
      </c>
      <c r="S21" s="15">
        <v>23</v>
      </c>
      <c r="T21" s="14">
        <v>7457.6242652000001</v>
      </c>
      <c r="U21" s="15">
        <v>3</v>
      </c>
      <c r="V21" s="15">
        <v>143.7599361</v>
      </c>
      <c r="W21" s="15">
        <v>0</v>
      </c>
      <c r="X21" s="14">
        <v>0</v>
      </c>
      <c r="Y21" s="15">
        <v>894</v>
      </c>
      <c r="Z21" s="15">
        <v>29716.933884599999</v>
      </c>
      <c r="AA21" s="15">
        <v>0</v>
      </c>
      <c r="AB21" s="14">
        <v>0</v>
      </c>
      <c r="AC21" s="15">
        <v>35</v>
      </c>
      <c r="AD21" s="14">
        <v>94.781615099999996</v>
      </c>
      <c r="AE21" s="15">
        <v>27</v>
      </c>
      <c r="AF21" s="14">
        <v>189.7920732</v>
      </c>
      <c r="AG21" s="15">
        <v>0</v>
      </c>
      <c r="AH21" s="14">
        <v>0</v>
      </c>
      <c r="AI21" s="15">
        <v>0</v>
      </c>
      <c r="AJ21" s="14">
        <v>0</v>
      </c>
      <c r="AK21" s="15">
        <v>20</v>
      </c>
      <c r="AL21" s="14">
        <v>1.9123152999999999</v>
      </c>
      <c r="AM21" s="15">
        <v>82</v>
      </c>
      <c r="AN21" s="15">
        <v>286.4860036</v>
      </c>
      <c r="AO21" s="15">
        <v>1079</v>
      </c>
      <c r="AP21" s="15">
        <v>34804.048020200004</v>
      </c>
      <c r="AQ21" s="15">
        <v>9</v>
      </c>
      <c r="AR21" s="14">
        <v>1500.6161030000001</v>
      </c>
      <c r="AS21" s="15">
        <v>0</v>
      </c>
      <c r="AT21" s="14">
        <v>0</v>
      </c>
      <c r="AU21" s="15">
        <v>72</v>
      </c>
      <c r="AV21" s="14">
        <v>1593.0579459999999</v>
      </c>
      <c r="AW21" s="15">
        <v>114</v>
      </c>
      <c r="AX21" s="14">
        <v>205.4128197</v>
      </c>
      <c r="AY21" s="15">
        <v>474</v>
      </c>
      <c r="AZ21" s="14">
        <v>125030.96813920001</v>
      </c>
      <c r="BA21" s="13">
        <f t="shared" si="2"/>
        <v>1748</v>
      </c>
      <c r="BB21" s="14">
        <f t="shared" si="3"/>
        <v>163134.10302810001</v>
      </c>
      <c r="BC21" s="13">
        <f t="shared" si="4"/>
        <v>669</v>
      </c>
      <c r="BD21" s="14">
        <f t="shared" si="5"/>
        <v>128330.05500790001</v>
      </c>
      <c r="BE21" s="15">
        <v>343</v>
      </c>
      <c r="BF21" s="14">
        <v>1300.3105723000001</v>
      </c>
      <c r="BG21" s="21">
        <f t="shared" si="6"/>
        <v>35</v>
      </c>
      <c r="BH21" s="22">
        <f t="shared" si="7"/>
        <v>94.781615099999996</v>
      </c>
      <c r="BI21" s="21">
        <f t="shared" si="8"/>
        <v>99</v>
      </c>
      <c r="BJ21" s="22">
        <f t="shared" si="9"/>
        <v>1782.8500191999999</v>
      </c>
    </row>
    <row r="22" spans="2:62" s="1" customFormat="1" ht="19.149999999999999" customHeight="1" x14ac:dyDescent="0.25">
      <c r="B22" s="17" t="s">
        <v>42</v>
      </c>
      <c r="C22" s="4">
        <v>9</v>
      </c>
      <c r="D22" s="5">
        <v>39.691029999999998</v>
      </c>
      <c r="E22" s="4">
        <v>16</v>
      </c>
      <c r="F22" s="5">
        <v>112.30649</v>
      </c>
      <c r="G22" s="4">
        <v>5</v>
      </c>
      <c r="H22" s="5">
        <v>2.5601400000000001</v>
      </c>
      <c r="I22" s="4">
        <v>2</v>
      </c>
      <c r="J22" s="5">
        <v>1.0200000000000001E-3</v>
      </c>
      <c r="K22" s="4">
        <v>13</v>
      </c>
      <c r="L22" s="5">
        <v>161.94316000000001</v>
      </c>
      <c r="M22" s="13">
        <f t="shared" si="0"/>
        <v>40</v>
      </c>
      <c r="N22" s="14">
        <f t="shared" si="1"/>
        <v>313.94170000000003</v>
      </c>
      <c r="O22" s="15">
        <v>485</v>
      </c>
      <c r="P22" s="14">
        <v>2667.2457800000002</v>
      </c>
      <c r="Q22" s="15">
        <v>14</v>
      </c>
      <c r="R22" s="14">
        <v>2534.22199</v>
      </c>
      <c r="S22" s="15">
        <v>0</v>
      </c>
      <c r="T22" s="14">
        <v>0</v>
      </c>
      <c r="U22" s="15">
        <v>0</v>
      </c>
      <c r="V22" s="15">
        <v>0</v>
      </c>
      <c r="W22" s="15">
        <v>0</v>
      </c>
      <c r="X22" s="14">
        <v>0</v>
      </c>
      <c r="Y22" s="15">
        <v>499</v>
      </c>
      <c r="Z22" s="15">
        <v>5201.4677700000002</v>
      </c>
      <c r="AA22" s="15">
        <v>0</v>
      </c>
      <c r="AB22" s="14">
        <v>0</v>
      </c>
      <c r="AC22" s="15">
        <v>5</v>
      </c>
      <c r="AD22" s="14">
        <v>0.24429000000000001</v>
      </c>
      <c r="AE22" s="15">
        <v>125</v>
      </c>
      <c r="AF22" s="14">
        <v>86.440669999999997</v>
      </c>
      <c r="AG22" s="15">
        <v>2</v>
      </c>
      <c r="AH22" s="14">
        <v>6.4099999999999999E-3</v>
      </c>
      <c r="AI22" s="15">
        <v>0</v>
      </c>
      <c r="AJ22" s="14">
        <v>0</v>
      </c>
      <c r="AK22" s="15">
        <v>21</v>
      </c>
      <c r="AL22" s="14">
        <v>1.5268699999999999</v>
      </c>
      <c r="AM22" s="15">
        <v>153</v>
      </c>
      <c r="AN22" s="15">
        <v>88.218239999999994</v>
      </c>
      <c r="AO22" s="15">
        <v>697</v>
      </c>
      <c r="AP22" s="15">
        <v>5606.1878500000003</v>
      </c>
      <c r="AQ22" s="15">
        <v>0</v>
      </c>
      <c r="AR22" s="14">
        <v>0</v>
      </c>
      <c r="AS22" s="15">
        <v>0</v>
      </c>
      <c r="AT22" s="14">
        <v>0</v>
      </c>
      <c r="AU22" s="15">
        <v>175</v>
      </c>
      <c r="AV22" s="14">
        <v>0</v>
      </c>
      <c r="AW22" s="15">
        <v>228</v>
      </c>
      <c r="AX22" s="14">
        <v>5.1119700000000003</v>
      </c>
      <c r="AY22" s="15">
        <v>174</v>
      </c>
      <c r="AZ22" s="14">
        <v>295.41462999999999</v>
      </c>
      <c r="BA22" s="13">
        <f t="shared" si="2"/>
        <v>1274</v>
      </c>
      <c r="BB22" s="14">
        <f t="shared" si="3"/>
        <v>5906.7144500000004</v>
      </c>
      <c r="BC22" s="13">
        <f t="shared" si="4"/>
        <v>577</v>
      </c>
      <c r="BD22" s="14">
        <f t="shared" si="5"/>
        <v>300.52659999999997</v>
      </c>
      <c r="BE22" s="15">
        <v>162</v>
      </c>
      <c r="BF22" s="14">
        <v>272.73662999999999</v>
      </c>
      <c r="BG22" s="21">
        <f t="shared" si="6"/>
        <v>5</v>
      </c>
      <c r="BH22" s="22">
        <f t="shared" si="7"/>
        <v>0.24429000000000001</v>
      </c>
      <c r="BI22" s="21">
        <f t="shared" si="8"/>
        <v>300</v>
      </c>
      <c r="BJ22" s="22">
        <f t="shared" si="9"/>
        <v>86.440669999999997</v>
      </c>
    </row>
    <row r="23" spans="2:62" s="1" customFormat="1" ht="19.149999999999999" customHeight="1" x14ac:dyDescent="0.25">
      <c r="B23" s="17" t="s">
        <v>43</v>
      </c>
      <c r="C23" s="4">
        <v>1</v>
      </c>
      <c r="D23" s="5">
        <v>0</v>
      </c>
      <c r="E23" s="4">
        <v>4</v>
      </c>
      <c r="F23" s="5">
        <v>1.0838972</v>
      </c>
      <c r="G23" s="4">
        <v>0</v>
      </c>
      <c r="H23" s="5">
        <v>0</v>
      </c>
      <c r="I23" s="4">
        <v>0</v>
      </c>
      <c r="J23" s="5">
        <v>0</v>
      </c>
      <c r="K23" s="4">
        <v>4</v>
      </c>
      <c r="L23" s="5">
        <v>1784.2631570000001</v>
      </c>
      <c r="M23" s="13">
        <f t="shared" si="0"/>
        <v>9</v>
      </c>
      <c r="N23" s="14">
        <f t="shared" si="1"/>
        <v>1785.3470542</v>
      </c>
      <c r="O23" s="15">
        <v>263</v>
      </c>
      <c r="P23" s="14">
        <v>480.58660989999998</v>
      </c>
      <c r="Q23" s="15">
        <v>9</v>
      </c>
      <c r="R23" s="14">
        <v>3163.5354194000001</v>
      </c>
      <c r="S23" s="15">
        <v>2</v>
      </c>
      <c r="T23" s="14">
        <v>268.22121249999998</v>
      </c>
      <c r="U23" s="15">
        <v>0</v>
      </c>
      <c r="V23" s="15">
        <v>0</v>
      </c>
      <c r="W23" s="15">
        <v>1</v>
      </c>
      <c r="X23" s="14">
        <v>3.7239099999999997E-2</v>
      </c>
      <c r="Y23" s="15">
        <v>275</v>
      </c>
      <c r="Z23" s="15">
        <v>3912.3804808999998</v>
      </c>
      <c r="AA23" s="15">
        <v>0</v>
      </c>
      <c r="AB23" s="14">
        <v>0</v>
      </c>
      <c r="AC23" s="15">
        <v>7</v>
      </c>
      <c r="AD23" s="14">
        <v>28.871391200000001</v>
      </c>
      <c r="AE23" s="15">
        <v>17</v>
      </c>
      <c r="AF23" s="14">
        <v>156.34178600000001</v>
      </c>
      <c r="AG23" s="15">
        <v>0</v>
      </c>
      <c r="AH23" s="14">
        <v>0</v>
      </c>
      <c r="AI23" s="15">
        <v>0</v>
      </c>
      <c r="AJ23" s="14">
        <v>0</v>
      </c>
      <c r="AK23" s="15">
        <v>0</v>
      </c>
      <c r="AL23" s="14">
        <v>0</v>
      </c>
      <c r="AM23" s="15">
        <v>24</v>
      </c>
      <c r="AN23" s="15">
        <v>185.21317719999999</v>
      </c>
      <c r="AO23" s="15">
        <v>308</v>
      </c>
      <c r="AP23" s="15">
        <v>5882.9407123000001</v>
      </c>
      <c r="AQ23" s="15">
        <v>0</v>
      </c>
      <c r="AR23" s="14">
        <v>0</v>
      </c>
      <c r="AS23" s="15">
        <v>3</v>
      </c>
      <c r="AT23" s="14">
        <v>51.371631000000001</v>
      </c>
      <c r="AU23" s="15">
        <v>17</v>
      </c>
      <c r="AV23" s="14">
        <v>156.34821109999999</v>
      </c>
      <c r="AW23" s="15">
        <v>93</v>
      </c>
      <c r="AX23" s="14">
        <v>150.4519415</v>
      </c>
      <c r="AY23" s="15">
        <v>1067</v>
      </c>
      <c r="AZ23" s="14">
        <v>13190.658242400001</v>
      </c>
      <c r="BA23" s="13">
        <f t="shared" si="2"/>
        <v>1488</v>
      </c>
      <c r="BB23" s="14">
        <f t="shared" si="3"/>
        <v>19431.770738300002</v>
      </c>
      <c r="BC23" s="13">
        <f t="shared" si="4"/>
        <v>1180</v>
      </c>
      <c r="BD23" s="14">
        <f t="shared" si="5"/>
        <v>13548.830026000001</v>
      </c>
      <c r="BE23" s="15">
        <v>44</v>
      </c>
      <c r="BF23" s="14">
        <v>70.331890999999999</v>
      </c>
      <c r="BG23" s="21">
        <f t="shared" si="6"/>
        <v>10</v>
      </c>
      <c r="BH23" s="22">
        <f t="shared" si="7"/>
        <v>80.243022199999999</v>
      </c>
      <c r="BI23" s="21">
        <f t="shared" si="8"/>
        <v>34</v>
      </c>
      <c r="BJ23" s="22">
        <f t="shared" si="9"/>
        <v>312.68999710000003</v>
      </c>
    </row>
    <row r="24" spans="2:62" s="1" customFormat="1" ht="19.149999999999999" customHeight="1" x14ac:dyDescent="0.25">
      <c r="B24" s="17" t="s">
        <v>44</v>
      </c>
      <c r="C24" s="4">
        <v>2</v>
      </c>
      <c r="D24" s="5">
        <v>9.6775082999999995</v>
      </c>
      <c r="E24" s="4">
        <v>2</v>
      </c>
      <c r="F24" s="5">
        <v>2.5251180999999998</v>
      </c>
      <c r="G24" s="4">
        <v>0</v>
      </c>
      <c r="H24" s="5">
        <v>0</v>
      </c>
      <c r="I24" s="4">
        <v>0</v>
      </c>
      <c r="J24" s="5">
        <v>0</v>
      </c>
      <c r="K24" s="4">
        <v>11</v>
      </c>
      <c r="L24" s="5">
        <v>140.3477421</v>
      </c>
      <c r="M24" s="13">
        <f t="shared" si="0"/>
        <v>15</v>
      </c>
      <c r="N24" s="14">
        <f t="shared" si="1"/>
        <v>152.55036849999999</v>
      </c>
      <c r="O24" s="15">
        <v>200</v>
      </c>
      <c r="P24" s="14">
        <v>614.29059129999996</v>
      </c>
      <c r="Q24" s="15">
        <v>24</v>
      </c>
      <c r="R24" s="14">
        <v>223.78997860000001</v>
      </c>
      <c r="S24" s="15">
        <v>5</v>
      </c>
      <c r="T24" s="14">
        <v>2184.4567298000002</v>
      </c>
      <c r="U24" s="15">
        <v>0</v>
      </c>
      <c r="V24" s="15">
        <v>0</v>
      </c>
      <c r="W24" s="15">
        <v>0</v>
      </c>
      <c r="X24" s="14">
        <v>0</v>
      </c>
      <c r="Y24" s="15">
        <v>229</v>
      </c>
      <c r="Z24" s="15">
        <v>3022.5372996999999</v>
      </c>
      <c r="AA24" s="15">
        <v>5</v>
      </c>
      <c r="AB24" s="14">
        <v>4877.9008532999997</v>
      </c>
      <c r="AC24" s="15">
        <v>1</v>
      </c>
      <c r="AD24" s="14">
        <v>1.8240700000000001</v>
      </c>
      <c r="AE24" s="15">
        <v>1</v>
      </c>
      <c r="AF24" s="14">
        <v>2.4217404999999999</v>
      </c>
      <c r="AG24" s="15">
        <v>0</v>
      </c>
      <c r="AH24" s="14">
        <v>0</v>
      </c>
      <c r="AI24" s="15">
        <v>0</v>
      </c>
      <c r="AJ24" s="14">
        <v>0</v>
      </c>
      <c r="AK24" s="15">
        <v>10</v>
      </c>
      <c r="AL24" s="14">
        <v>45.765452600000003</v>
      </c>
      <c r="AM24" s="15">
        <v>17</v>
      </c>
      <c r="AN24" s="15">
        <v>4927.9121163999998</v>
      </c>
      <c r="AO24" s="15">
        <v>261</v>
      </c>
      <c r="AP24" s="15">
        <v>8102.9997845999997</v>
      </c>
      <c r="AQ24" s="15">
        <v>0</v>
      </c>
      <c r="AR24" s="14">
        <v>0</v>
      </c>
      <c r="AS24" s="15">
        <v>0</v>
      </c>
      <c r="AT24" s="14">
        <v>0</v>
      </c>
      <c r="AU24" s="15">
        <v>5</v>
      </c>
      <c r="AV24" s="14">
        <v>133.65075039999999</v>
      </c>
      <c r="AW24" s="15">
        <v>1</v>
      </c>
      <c r="AX24" s="14">
        <v>1.3428612</v>
      </c>
      <c r="AY24" s="15">
        <v>45</v>
      </c>
      <c r="AZ24" s="14">
        <v>8294.4744131000007</v>
      </c>
      <c r="BA24" s="13">
        <f t="shared" si="2"/>
        <v>312</v>
      </c>
      <c r="BB24" s="14">
        <f t="shared" si="3"/>
        <v>16532.4678093</v>
      </c>
      <c r="BC24" s="13">
        <f t="shared" si="4"/>
        <v>51</v>
      </c>
      <c r="BD24" s="14">
        <f t="shared" si="5"/>
        <v>8429.4680247000015</v>
      </c>
      <c r="BE24" s="15">
        <v>52</v>
      </c>
      <c r="BF24" s="14">
        <v>90.661669599999996</v>
      </c>
      <c r="BG24" s="21">
        <f t="shared" si="6"/>
        <v>1</v>
      </c>
      <c r="BH24" s="22">
        <f t="shared" si="7"/>
        <v>1.8240700000000001</v>
      </c>
      <c r="BI24" s="21">
        <f t="shared" si="8"/>
        <v>6</v>
      </c>
      <c r="BJ24" s="22">
        <f t="shared" si="9"/>
        <v>136.07249089999999</v>
      </c>
    </row>
    <row r="25" spans="2:62" s="1" customFormat="1" ht="19.149999999999999" customHeight="1" x14ac:dyDescent="0.25">
      <c r="B25" s="17" t="s">
        <v>45</v>
      </c>
      <c r="C25" s="4">
        <v>1</v>
      </c>
      <c r="D25" s="5">
        <v>0.30259000000000003</v>
      </c>
      <c r="E25" s="4">
        <v>8</v>
      </c>
      <c r="F25" s="5">
        <v>9.6410341000000006</v>
      </c>
      <c r="G25" s="4">
        <v>6</v>
      </c>
      <c r="H25" s="5">
        <v>7.1102391000000003</v>
      </c>
      <c r="I25" s="4">
        <v>0</v>
      </c>
      <c r="J25" s="5">
        <v>0</v>
      </c>
      <c r="K25" s="4">
        <v>14</v>
      </c>
      <c r="L25" s="5">
        <v>23.440729000000001</v>
      </c>
      <c r="M25" s="13">
        <f t="shared" si="0"/>
        <v>23</v>
      </c>
      <c r="N25" s="14">
        <f t="shared" si="1"/>
        <v>33.384353099999998</v>
      </c>
      <c r="O25" s="15">
        <v>508</v>
      </c>
      <c r="P25" s="14">
        <v>1264.0279295</v>
      </c>
      <c r="Q25" s="15">
        <v>7</v>
      </c>
      <c r="R25" s="14">
        <v>64.262570499999995</v>
      </c>
      <c r="S25" s="15">
        <v>0</v>
      </c>
      <c r="T25" s="14">
        <v>0</v>
      </c>
      <c r="U25" s="15">
        <v>0</v>
      </c>
      <c r="V25" s="15">
        <v>0</v>
      </c>
      <c r="W25" s="15">
        <v>0</v>
      </c>
      <c r="X25" s="14">
        <v>0</v>
      </c>
      <c r="Y25" s="15">
        <v>515</v>
      </c>
      <c r="Z25" s="15">
        <v>1328.2905000000001</v>
      </c>
      <c r="AA25" s="15">
        <v>0</v>
      </c>
      <c r="AB25" s="14">
        <v>0</v>
      </c>
      <c r="AC25" s="15">
        <v>15</v>
      </c>
      <c r="AD25" s="14">
        <v>58.339737</v>
      </c>
      <c r="AE25" s="15">
        <v>26</v>
      </c>
      <c r="AF25" s="14">
        <v>191.61428749999999</v>
      </c>
      <c r="AG25" s="15">
        <v>0</v>
      </c>
      <c r="AH25" s="14">
        <v>0</v>
      </c>
      <c r="AI25" s="15">
        <v>0</v>
      </c>
      <c r="AJ25" s="14">
        <v>0</v>
      </c>
      <c r="AK25" s="15">
        <v>35</v>
      </c>
      <c r="AL25" s="14">
        <v>0.33586440000000001</v>
      </c>
      <c r="AM25" s="15">
        <v>76</v>
      </c>
      <c r="AN25" s="15">
        <v>250.28988889999999</v>
      </c>
      <c r="AO25" s="15">
        <v>620</v>
      </c>
      <c r="AP25" s="15">
        <v>1619.0749811000001</v>
      </c>
      <c r="AQ25" s="15">
        <v>3</v>
      </c>
      <c r="AR25" s="14">
        <v>0.22048000000000001</v>
      </c>
      <c r="AS25" s="15">
        <v>10</v>
      </c>
      <c r="AT25" s="14">
        <v>112.05410000000001</v>
      </c>
      <c r="AU25" s="15">
        <v>17</v>
      </c>
      <c r="AV25" s="14">
        <v>280.01486679999999</v>
      </c>
      <c r="AW25" s="15">
        <v>272</v>
      </c>
      <c r="AX25" s="14">
        <v>595.40413890000002</v>
      </c>
      <c r="AY25" s="15">
        <v>555</v>
      </c>
      <c r="AZ25" s="14">
        <v>1486.0499408000001</v>
      </c>
      <c r="BA25" s="13">
        <f t="shared" si="2"/>
        <v>1477</v>
      </c>
      <c r="BB25" s="14">
        <f t="shared" si="3"/>
        <v>4092.8185076000004</v>
      </c>
      <c r="BC25" s="13">
        <f t="shared" si="4"/>
        <v>857</v>
      </c>
      <c r="BD25" s="14">
        <f t="shared" si="5"/>
        <v>2473.7435265000004</v>
      </c>
      <c r="BE25" s="15">
        <v>106</v>
      </c>
      <c r="BF25" s="14">
        <v>48.131051900000003</v>
      </c>
      <c r="BG25" s="21">
        <f t="shared" si="6"/>
        <v>25</v>
      </c>
      <c r="BH25" s="22">
        <f t="shared" si="7"/>
        <v>170.39383700000002</v>
      </c>
      <c r="BI25" s="21">
        <f t="shared" si="8"/>
        <v>43</v>
      </c>
      <c r="BJ25" s="22">
        <f t="shared" si="9"/>
        <v>471.62915429999998</v>
      </c>
    </row>
    <row r="26" spans="2:62" s="1" customFormat="1" ht="19.149999999999999" customHeight="1" x14ac:dyDescent="0.25">
      <c r="B26" s="18" t="s">
        <v>46</v>
      </c>
      <c r="C26" s="6">
        <v>117</v>
      </c>
      <c r="D26" s="6">
        <v>5776.7501972</v>
      </c>
      <c r="E26" s="6">
        <v>182</v>
      </c>
      <c r="F26" s="6">
        <v>7162.1939503000003</v>
      </c>
      <c r="G26" s="6">
        <v>95</v>
      </c>
      <c r="H26" s="6">
        <v>1780.6121615</v>
      </c>
      <c r="I26" s="6">
        <v>11</v>
      </c>
      <c r="J26" s="6">
        <v>154.26637819999999</v>
      </c>
      <c r="K26" s="6">
        <v>201</v>
      </c>
      <c r="L26" s="6">
        <v>37725.995087499999</v>
      </c>
      <c r="M26" s="13">
        <f t="shared" si="0"/>
        <v>511</v>
      </c>
      <c r="N26" s="14">
        <f t="shared" si="1"/>
        <v>50819.2056132</v>
      </c>
      <c r="O26" s="16">
        <v>3980</v>
      </c>
      <c r="P26" s="16">
        <v>46816.032374499999</v>
      </c>
      <c r="Q26" s="16">
        <v>779</v>
      </c>
      <c r="R26" s="16">
        <v>80514.157533200007</v>
      </c>
      <c r="S26" s="16">
        <v>244</v>
      </c>
      <c r="T26" s="16">
        <v>64250.762471499998</v>
      </c>
      <c r="U26" s="16">
        <v>6</v>
      </c>
      <c r="V26" s="16">
        <v>2340.7578150999998</v>
      </c>
      <c r="W26" s="16">
        <v>74</v>
      </c>
      <c r="X26" s="16">
        <v>381.28471259999998</v>
      </c>
      <c r="Y26" s="16">
        <v>5083</v>
      </c>
      <c r="Z26" s="16">
        <v>194302.99490690001</v>
      </c>
      <c r="AA26" s="16">
        <v>5</v>
      </c>
      <c r="AB26" s="16">
        <v>4877.9008532999997</v>
      </c>
      <c r="AC26" s="16">
        <v>90</v>
      </c>
      <c r="AD26" s="16">
        <v>272.04892480000001</v>
      </c>
      <c r="AE26" s="16">
        <v>270</v>
      </c>
      <c r="AF26" s="16">
        <v>1245.191341</v>
      </c>
      <c r="AG26" s="16">
        <v>2</v>
      </c>
      <c r="AH26" s="16">
        <v>6.4099999999999999E-3</v>
      </c>
      <c r="AI26" s="16">
        <v>0</v>
      </c>
      <c r="AJ26" s="16">
        <v>0</v>
      </c>
      <c r="AK26" s="16">
        <v>90</v>
      </c>
      <c r="AL26" s="16">
        <v>51.188674599999999</v>
      </c>
      <c r="AM26" s="16">
        <v>457</v>
      </c>
      <c r="AN26" s="16">
        <v>6446.3362036999997</v>
      </c>
      <c r="AO26" s="16">
        <v>6140</v>
      </c>
      <c r="AP26" s="16">
        <v>251008.39107020001</v>
      </c>
      <c r="AQ26" s="16">
        <v>245</v>
      </c>
      <c r="AR26" s="16">
        <v>44515.278032000002</v>
      </c>
      <c r="AS26" s="16">
        <v>13</v>
      </c>
      <c r="AT26" s="16">
        <v>163.42573100000001</v>
      </c>
      <c r="AU26" s="16">
        <v>492</v>
      </c>
      <c r="AV26" s="16">
        <v>5337.4241872000002</v>
      </c>
      <c r="AW26" s="16">
        <v>1167</v>
      </c>
      <c r="AX26" s="16">
        <v>1624.3919688000001</v>
      </c>
      <c r="AY26" s="16">
        <v>3909</v>
      </c>
      <c r="AZ26" s="16">
        <v>513564.36395490001</v>
      </c>
      <c r="BA26" s="13">
        <f t="shared" si="2"/>
        <v>11966</v>
      </c>
      <c r="BB26" s="14">
        <f t="shared" si="3"/>
        <v>816213.27494410006</v>
      </c>
      <c r="BC26" s="13">
        <f t="shared" si="4"/>
        <v>5826</v>
      </c>
      <c r="BD26" s="14">
        <f t="shared" si="5"/>
        <v>565204.88387390005</v>
      </c>
      <c r="BE26" s="16">
        <v>1258</v>
      </c>
      <c r="BF26" s="16">
        <v>6584.8029783000002</v>
      </c>
      <c r="BG26" s="21">
        <f t="shared" si="6"/>
        <v>103</v>
      </c>
      <c r="BH26" s="22">
        <f t="shared" si="7"/>
        <v>435.47465580000005</v>
      </c>
      <c r="BI26" s="21">
        <f t="shared" si="8"/>
        <v>762</v>
      </c>
      <c r="BJ26" s="22">
        <f t="shared" si="9"/>
        <v>6582.6155282</v>
      </c>
    </row>
    <row r="27" spans="2:62" s="1" customFormat="1" ht="19.149999999999999" customHeight="1" x14ac:dyDescent="0.25">
      <c r="B27" s="17" t="s">
        <v>47</v>
      </c>
      <c r="C27" s="4">
        <v>2</v>
      </c>
      <c r="D27" s="5">
        <v>0</v>
      </c>
      <c r="E27" s="4">
        <v>1</v>
      </c>
      <c r="F27" s="5">
        <v>0</v>
      </c>
      <c r="G27" s="4">
        <v>0</v>
      </c>
      <c r="H27" s="5">
        <v>0</v>
      </c>
      <c r="I27" s="4">
        <v>0</v>
      </c>
      <c r="J27" s="5">
        <v>0</v>
      </c>
      <c r="K27" s="4">
        <v>1</v>
      </c>
      <c r="L27" s="5">
        <v>3.9750000000000001</v>
      </c>
      <c r="M27" s="13">
        <f t="shared" si="0"/>
        <v>4</v>
      </c>
      <c r="N27" s="14">
        <f t="shared" si="1"/>
        <v>3.9750000000000001</v>
      </c>
      <c r="O27" s="15">
        <v>22</v>
      </c>
      <c r="P27" s="14">
        <v>146.923633</v>
      </c>
      <c r="Q27" s="15">
        <v>9</v>
      </c>
      <c r="R27" s="14">
        <v>121.8074599</v>
      </c>
      <c r="S27" s="15">
        <v>0</v>
      </c>
      <c r="T27" s="14">
        <v>0</v>
      </c>
      <c r="U27" s="15">
        <v>0</v>
      </c>
      <c r="V27" s="15">
        <v>0</v>
      </c>
      <c r="W27" s="15">
        <v>0</v>
      </c>
      <c r="X27" s="14">
        <v>0</v>
      </c>
      <c r="Y27" s="15">
        <v>31</v>
      </c>
      <c r="Z27" s="15">
        <v>268.73109290000002</v>
      </c>
      <c r="AA27" s="15">
        <v>0</v>
      </c>
      <c r="AB27" s="14">
        <v>0</v>
      </c>
      <c r="AC27" s="15">
        <v>1</v>
      </c>
      <c r="AD27" s="14">
        <v>0.78872390000000003</v>
      </c>
      <c r="AE27" s="15">
        <v>9</v>
      </c>
      <c r="AF27" s="14">
        <v>124.55159</v>
      </c>
      <c r="AG27" s="15">
        <v>0</v>
      </c>
      <c r="AH27" s="14">
        <v>0</v>
      </c>
      <c r="AI27" s="15">
        <v>0</v>
      </c>
      <c r="AJ27" s="14">
        <v>0</v>
      </c>
      <c r="AK27" s="15">
        <v>1</v>
      </c>
      <c r="AL27" s="14">
        <v>0</v>
      </c>
      <c r="AM27" s="15">
        <v>11</v>
      </c>
      <c r="AN27" s="15">
        <v>125.3403139</v>
      </c>
      <c r="AO27" s="15">
        <v>46</v>
      </c>
      <c r="AP27" s="15">
        <v>398.0464068</v>
      </c>
      <c r="AQ27" s="15">
        <v>0</v>
      </c>
      <c r="AR27" s="14">
        <v>0</v>
      </c>
      <c r="AS27" s="15">
        <v>1</v>
      </c>
      <c r="AT27" s="14">
        <v>0.12157</v>
      </c>
      <c r="AU27" s="15">
        <v>13</v>
      </c>
      <c r="AV27" s="14">
        <v>73.4512742</v>
      </c>
      <c r="AW27" s="15">
        <v>3285</v>
      </c>
      <c r="AX27" s="14">
        <v>1029.3998389999999</v>
      </c>
      <c r="AY27" s="15">
        <v>1602</v>
      </c>
      <c r="AZ27" s="14">
        <v>708.21649409999998</v>
      </c>
      <c r="BA27" s="13">
        <f t="shared" si="2"/>
        <v>4947</v>
      </c>
      <c r="BB27" s="14">
        <f t="shared" si="3"/>
        <v>2209.2355840999999</v>
      </c>
      <c r="BC27" s="13">
        <f t="shared" si="4"/>
        <v>4901</v>
      </c>
      <c r="BD27" s="14">
        <f t="shared" si="5"/>
        <v>1811.1891772999998</v>
      </c>
      <c r="BE27" s="15">
        <v>28</v>
      </c>
      <c r="BF27" s="14">
        <v>30.925311300000001</v>
      </c>
      <c r="BG27" s="21">
        <f t="shared" si="6"/>
        <v>2</v>
      </c>
      <c r="BH27" s="22">
        <f t="shared" si="7"/>
        <v>0.91029389999999999</v>
      </c>
      <c r="BI27" s="21">
        <f t="shared" si="8"/>
        <v>22</v>
      </c>
      <c r="BJ27" s="22">
        <f t="shared" si="9"/>
        <v>198.0028642</v>
      </c>
    </row>
    <row r="28" spans="2:62" s="1" customFormat="1" ht="19.149999999999999" customHeight="1" x14ac:dyDescent="0.25">
      <c r="B28" s="17" t="s">
        <v>48</v>
      </c>
      <c r="C28" s="4">
        <v>0</v>
      </c>
      <c r="D28" s="5">
        <v>0</v>
      </c>
      <c r="E28" s="4">
        <v>0</v>
      </c>
      <c r="F28" s="5">
        <v>0</v>
      </c>
      <c r="G28" s="4">
        <v>0</v>
      </c>
      <c r="H28" s="5">
        <v>0</v>
      </c>
      <c r="I28" s="4">
        <v>0</v>
      </c>
      <c r="J28" s="5">
        <v>0</v>
      </c>
      <c r="K28" s="4">
        <v>0</v>
      </c>
      <c r="L28" s="5">
        <v>0</v>
      </c>
      <c r="M28" s="13">
        <f t="shared" si="0"/>
        <v>0</v>
      </c>
      <c r="N28" s="14">
        <f t="shared" si="1"/>
        <v>0</v>
      </c>
      <c r="O28" s="15">
        <v>1</v>
      </c>
      <c r="P28" s="14">
        <v>1.0547772</v>
      </c>
      <c r="Q28" s="15">
        <v>0</v>
      </c>
      <c r="R28" s="14">
        <v>0</v>
      </c>
      <c r="S28" s="15">
        <v>0</v>
      </c>
      <c r="T28" s="14">
        <v>0</v>
      </c>
      <c r="U28" s="15">
        <v>0</v>
      </c>
      <c r="V28" s="15">
        <v>0</v>
      </c>
      <c r="W28" s="15">
        <v>0</v>
      </c>
      <c r="X28" s="14">
        <v>0</v>
      </c>
      <c r="Y28" s="15">
        <v>1</v>
      </c>
      <c r="Z28" s="15">
        <v>1.0547772</v>
      </c>
      <c r="AA28" s="15">
        <v>0</v>
      </c>
      <c r="AB28" s="14">
        <v>0</v>
      </c>
      <c r="AC28" s="15">
        <v>0</v>
      </c>
      <c r="AD28" s="14">
        <v>0</v>
      </c>
      <c r="AE28" s="15">
        <v>0</v>
      </c>
      <c r="AF28" s="14">
        <v>0</v>
      </c>
      <c r="AG28" s="15">
        <v>0</v>
      </c>
      <c r="AH28" s="14">
        <v>0</v>
      </c>
      <c r="AI28" s="15">
        <v>0</v>
      </c>
      <c r="AJ28" s="14">
        <v>0</v>
      </c>
      <c r="AK28" s="15">
        <v>0</v>
      </c>
      <c r="AL28" s="14">
        <v>0</v>
      </c>
      <c r="AM28" s="15">
        <v>0</v>
      </c>
      <c r="AN28" s="15">
        <v>0</v>
      </c>
      <c r="AO28" s="15">
        <v>1</v>
      </c>
      <c r="AP28" s="15">
        <v>1.0547772</v>
      </c>
      <c r="AQ28" s="15">
        <v>0</v>
      </c>
      <c r="AR28" s="14">
        <v>0</v>
      </c>
      <c r="AS28" s="15">
        <v>0</v>
      </c>
      <c r="AT28" s="14">
        <v>0</v>
      </c>
      <c r="AU28" s="15">
        <v>0</v>
      </c>
      <c r="AV28" s="14">
        <v>0</v>
      </c>
      <c r="AW28" s="15">
        <v>19</v>
      </c>
      <c r="AX28" s="14">
        <v>77.579991000000007</v>
      </c>
      <c r="AY28" s="15">
        <v>56</v>
      </c>
      <c r="AZ28" s="14">
        <v>24.905791000000001</v>
      </c>
      <c r="BA28" s="13">
        <f t="shared" si="2"/>
        <v>76</v>
      </c>
      <c r="BB28" s="14">
        <f t="shared" si="3"/>
        <v>103.5405592</v>
      </c>
      <c r="BC28" s="13">
        <f t="shared" si="4"/>
        <v>75</v>
      </c>
      <c r="BD28" s="14">
        <f t="shared" si="5"/>
        <v>102.485782</v>
      </c>
      <c r="BE28" s="15">
        <v>0</v>
      </c>
      <c r="BF28" s="14">
        <v>0</v>
      </c>
      <c r="BG28" s="21">
        <f t="shared" si="6"/>
        <v>0</v>
      </c>
      <c r="BH28" s="22">
        <f t="shared" si="7"/>
        <v>0</v>
      </c>
      <c r="BI28" s="21">
        <f t="shared" si="8"/>
        <v>0</v>
      </c>
      <c r="BJ28" s="22">
        <f t="shared" si="9"/>
        <v>0</v>
      </c>
    </row>
    <row r="29" spans="2:62" s="1" customFormat="1" ht="19.149999999999999" customHeight="1" x14ac:dyDescent="0.25">
      <c r="B29" s="17" t="s">
        <v>49</v>
      </c>
      <c r="C29" s="4">
        <v>0</v>
      </c>
      <c r="D29" s="5">
        <v>0</v>
      </c>
      <c r="E29" s="4">
        <v>0</v>
      </c>
      <c r="F29" s="5">
        <v>0</v>
      </c>
      <c r="G29" s="4">
        <v>0</v>
      </c>
      <c r="H29" s="5">
        <v>0</v>
      </c>
      <c r="I29" s="4">
        <v>0</v>
      </c>
      <c r="J29" s="5">
        <v>0</v>
      </c>
      <c r="K29" s="4">
        <v>0</v>
      </c>
      <c r="L29" s="5">
        <v>0</v>
      </c>
      <c r="M29" s="13">
        <f t="shared" si="0"/>
        <v>0</v>
      </c>
      <c r="N29" s="14">
        <f t="shared" si="1"/>
        <v>0</v>
      </c>
      <c r="O29" s="15">
        <v>0</v>
      </c>
      <c r="P29" s="14">
        <v>0</v>
      </c>
      <c r="Q29" s="15">
        <v>0</v>
      </c>
      <c r="R29" s="14">
        <v>0</v>
      </c>
      <c r="S29" s="15">
        <v>0</v>
      </c>
      <c r="T29" s="14">
        <v>0</v>
      </c>
      <c r="U29" s="15">
        <v>0</v>
      </c>
      <c r="V29" s="15">
        <v>0</v>
      </c>
      <c r="W29" s="15">
        <v>0</v>
      </c>
      <c r="X29" s="14">
        <v>0</v>
      </c>
      <c r="Y29" s="15">
        <v>0</v>
      </c>
      <c r="Z29" s="15">
        <v>0</v>
      </c>
      <c r="AA29" s="15">
        <v>0</v>
      </c>
      <c r="AB29" s="14">
        <v>0</v>
      </c>
      <c r="AC29" s="15">
        <v>0</v>
      </c>
      <c r="AD29" s="14">
        <v>0</v>
      </c>
      <c r="AE29" s="15">
        <v>0</v>
      </c>
      <c r="AF29" s="14">
        <v>0</v>
      </c>
      <c r="AG29" s="15">
        <v>0</v>
      </c>
      <c r="AH29" s="14">
        <v>0</v>
      </c>
      <c r="AI29" s="15">
        <v>0</v>
      </c>
      <c r="AJ29" s="14">
        <v>0</v>
      </c>
      <c r="AK29" s="15">
        <v>0</v>
      </c>
      <c r="AL29" s="14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4">
        <v>0</v>
      </c>
      <c r="AS29" s="15">
        <v>0</v>
      </c>
      <c r="AT29" s="14">
        <v>0</v>
      </c>
      <c r="AU29" s="15">
        <v>0</v>
      </c>
      <c r="AV29" s="14">
        <v>0</v>
      </c>
      <c r="AW29" s="15">
        <v>7</v>
      </c>
      <c r="AX29" s="14">
        <v>24.285781499999999</v>
      </c>
      <c r="AY29" s="15">
        <v>24</v>
      </c>
      <c r="AZ29" s="14">
        <v>442.82959670000002</v>
      </c>
      <c r="BA29" s="13">
        <f t="shared" si="2"/>
        <v>31</v>
      </c>
      <c r="BB29" s="14">
        <f t="shared" si="3"/>
        <v>467.11537820000001</v>
      </c>
      <c r="BC29" s="13">
        <f t="shared" si="4"/>
        <v>31</v>
      </c>
      <c r="BD29" s="14">
        <f t="shared" si="5"/>
        <v>467.11537820000001</v>
      </c>
      <c r="BE29" s="15">
        <v>0</v>
      </c>
      <c r="BF29" s="14">
        <v>0</v>
      </c>
      <c r="BG29" s="21">
        <f t="shared" si="6"/>
        <v>0</v>
      </c>
      <c r="BH29" s="22">
        <f t="shared" si="7"/>
        <v>0</v>
      </c>
      <c r="BI29" s="21">
        <f t="shared" si="8"/>
        <v>0</v>
      </c>
      <c r="BJ29" s="22">
        <f t="shared" si="9"/>
        <v>0</v>
      </c>
    </row>
    <row r="30" spans="2:62" s="1" customFormat="1" ht="19.149999999999999" customHeight="1" x14ac:dyDescent="0.25">
      <c r="B30" s="17" t="s">
        <v>50</v>
      </c>
      <c r="C30" s="4">
        <v>0</v>
      </c>
      <c r="D30" s="5">
        <v>0</v>
      </c>
      <c r="E30" s="4">
        <v>0</v>
      </c>
      <c r="F30" s="5">
        <v>0</v>
      </c>
      <c r="G30" s="4">
        <v>0</v>
      </c>
      <c r="H30" s="5">
        <v>0</v>
      </c>
      <c r="I30" s="4">
        <v>0</v>
      </c>
      <c r="J30" s="5">
        <v>0</v>
      </c>
      <c r="K30" s="4">
        <v>0</v>
      </c>
      <c r="L30" s="5">
        <v>0</v>
      </c>
      <c r="M30" s="13">
        <f t="shared" si="0"/>
        <v>0</v>
      </c>
      <c r="N30" s="14">
        <f t="shared" si="1"/>
        <v>0</v>
      </c>
      <c r="O30" s="15">
        <v>0</v>
      </c>
      <c r="P30" s="14">
        <v>0</v>
      </c>
      <c r="Q30" s="15">
        <v>0</v>
      </c>
      <c r="R30" s="14">
        <v>0</v>
      </c>
      <c r="S30" s="15">
        <v>0</v>
      </c>
      <c r="T30" s="14">
        <v>0</v>
      </c>
      <c r="U30" s="15">
        <v>0</v>
      </c>
      <c r="V30" s="15">
        <v>0</v>
      </c>
      <c r="W30" s="15">
        <v>0</v>
      </c>
      <c r="X30" s="14">
        <v>0</v>
      </c>
      <c r="Y30" s="15">
        <v>0</v>
      </c>
      <c r="Z30" s="15">
        <v>0</v>
      </c>
      <c r="AA30" s="15">
        <v>0</v>
      </c>
      <c r="AB30" s="14">
        <v>0</v>
      </c>
      <c r="AC30" s="15">
        <v>0</v>
      </c>
      <c r="AD30" s="14">
        <v>0</v>
      </c>
      <c r="AE30" s="15">
        <v>0</v>
      </c>
      <c r="AF30" s="14">
        <v>0</v>
      </c>
      <c r="AG30" s="15">
        <v>0</v>
      </c>
      <c r="AH30" s="14">
        <v>0</v>
      </c>
      <c r="AI30" s="15">
        <v>0</v>
      </c>
      <c r="AJ30" s="14">
        <v>0</v>
      </c>
      <c r="AK30" s="15">
        <v>0</v>
      </c>
      <c r="AL30" s="14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4">
        <v>0</v>
      </c>
      <c r="AS30" s="15">
        <v>0</v>
      </c>
      <c r="AT30" s="14">
        <v>0</v>
      </c>
      <c r="AU30" s="15">
        <v>0</v>
      </c>
      <c r="AV30" s="14">
        <v>0</v>
      </c>
      <c r="AW30" s="15">
        <v>0</v>
      </c>
      <c r="AX30" s="14">
        <v>0</v>
      </c>
      <c r="AY30" s="15">
        <v>0</v>
      </c>
      <c r="AZ30" s="14">
        <v>0</v>
      </c>
      <c r="BA30" s="13">
        <f t="shared" si="2"/>
        <v>0</v>
      </c>
      <c r="BB30" s="14">
        <f t="shared" si="3"/>
        <v>0</v>
      </c>
      <c r="BC30" s="13">
        <f t="shared" si="4"/>
        <v>0</v>
      </c>
      <c r="BD30" s="14">
        <f t="shared" si="5"/>
        <v>0</v>
      </c>
      <c r="BE30" s="15">
        <v>0</v>
      </c>
      <c r="BF30" s="14">
        <v>0</v>
      </c>
      <c r="BG30" s="21">
        <f t="shared" si="6"/>
        <v>0</v>
      </c>
      <c r="BH30" s="22">
        <f t="shared" si="7"/>
        <v>0</v>
      </c>
      <c r="BI30" s="21">
        <f t="shared" si="8"/>
        <v>0</v>
      </c>
      <c r="BJ30" s="22">
        <f t="shared" si="9"/>
        <v>0</v>
      </c>
    </row>
    <row r="31" spans="2:62" s="1" customFormat="1" ht="19.149999999999999" customHeight="1" x14ac:dyDescent="0.25">
      <c r="B31" s="17" t="s">
        <v>51</v>
      </c>
      <c r="C31" s="4">
        <v>0</v>
      </c>
      <c r="D31" s="5">
        <v>0</v>
      </c>
      <c r="E31" s="4">
        <v>0</v>
      </c>
      <c r="F31" s="5">
        <v>0</v>
      </c>
      <c r="G31" s="4">
        <v>0</v>
      </c>
      <c r="H31" s="5">
        <v>0</v>
      </c>
      <c r="I31" s="4">
        <v>0</v>
      </c>
      <c r="J31" s="5">
        <v>0</v>
      </c>
      <c r="K31" s="4">
        <v>0</v>
      </c>
      <c r="L31" s="5">
        <v>0</v>
      </c>
      <c r="M31" s="13">
        <f t="shared" si="0"/>
        <v>0</v>
      </c>
      <c r="N31" s="14">
        <f t="shared" si="1"/>
        <v>0</v>
      </c>
      <c r="O31" s="15">
        <v>3</v>
      </c>
      <c r="P31" s="14">
        <v>0</v>
      </c>
      <c r="Q31" s="15">
        <v>5</v>
      </c>
      <c r="R31" s="14">
        <v>0</v>
      </c>
      <c r="S31" s="15">
        <v>0</v>
      </c>
      <c r="T31" s="14">
        <v>0</v>
      </c>
      <c r="U31" s="15">
        <v>0</v>
      </c>
      <c r="V31" s="15">
        <v>0</v>
      </c>
      <c r="W31" s="15">
        <v>0</v>
      </c>
      <c r="X31" s="14">
        <v>0</v>
      </c>
      <c r="Y31" s="15">
        <v>8</v>
      </c>
      <c r="Z31" s="15">
        <v>0</v>
      </c>
      <c r="AA31" s="15">
        <v>0</v>
      </c>
      <c r="AB31" s="14">
        <v>0</v>
      </c>
      <c r="AC31" s="15">
        <v>0</v>
      </c>
      <c r="AD31" s="14">
        <v>0</v>
      </c>
      <c r="AE31" s="15">
        <v>0</v>
      </c>
      <c r="AF31" s="14">
        <v>0</v>
      </c>
      <c r="AG31" s="15">
        <v>0</v>
      </c>
      <c r="AH31" s="14">
        <v>0</v>
      </c>
      <c r="AI31" s="15">
        <v>0</v>
      </c>
      <c r="AJ31" s="14">
        <v>0</v>
      </c>
      <c r="AK31" s="15">
        <v>0</v>
      </c>
      <c r="AL31" s="14">
        <v>0</v>
      </c>
      <c r="AM31" s="15">
        <v>0</v>
      </c>
      <c r="AN31" s="15">
        <v>0</v>
      </c>
      <c r="AO31" s="15">
        <v>8</v>
      </c>
      <c r="AP31" s="15">
        <v>0</v>
      </c>
      <c r="AQ31" s="15">
        <v>0</v>
      </c>
      <c r="AR31" s="14">
        <v>0</v>
      </c>
      <c r="AS31" s="15">
        <v>0</v>
      </c>
      <c r="AT31" s="14">
        <v>0</v>
      </c>
      <c r="AU31" s="15">
        <v>1</v>
      </c>
      <c r="AV31" s="14">
        <v>13.586168499999999</v>
      </c>
      <c r="AW31" s="15">
        <v>2</v>
      </c>
      <c r="AX31" s="14">
        <v>0</v>
      </c>
      <c r="AY31" s="15">
        <v>1</v>
      </c>
      <c r="AZ31" s="14">
        <v>0</v>
      </c>
      <c r="BA31" s="13">
        <f t="shared" si="2"/>
        <v>12</v>
      </c>
      <c r="BB31" s="14">
        <f t="shared" si="3"/>
        <v>13.586168499999999</v>
      </c>
      <c r="BC31" s="13">
        <f t="shared" si="4"/>
        <v>4</v>
      </c>
      <c r="BD31" s="14">
        <f t="shared" si="5"/>
        <v>13.586168499999999</v>
      </c>
      <c r="BE31" s="15">
        <v>0</v>
      </c>
      <c r="BF31" s="14">
        <v>0</v>
      </c>
      <c r="BG31" s="21">
        <f t="shared" si="6"/>
        <v>0</v>
      </c>
      <c r="BH31" s="22">
        <f t="shared" si="7"/>
        <v>0</v>
      </c>
      <c r="BI31" s="21">
        <f t="shared" si="8"/>
        <v>1</v>
      </c>
      <c r="BJ31" s="22">
        <f t="shared" si="9"/>
        <v>13.586168499999999</v>
      </c>
    </row>
    <row r="32" spans="2:62" s="1" customFormat="1" ht="19.149999999999999" customHeight="1" x14ac:dyDescent="0.25">
      <c r="B32" s="17" t="s">
        <v>52</v>
      </c>
      <c r="C32" s="4">
        <v>1</v>
      </c>
      <c r="D32" s="5">
        <v>2.6105390000000002</v>
      </c>
      <c r="E32" s="4">
        <v>0</v>
      </c>
      <c r="F32" s="5">
        <v>0</v>
      </c>
      <c r="G32" s="4">
        <v>0</v>
      </c>
      <c r="H32" s="5">
        <v>0</v>
      </c>
      <c r="I32" s="4">
        <v>0</v>
      </c>
      <c r="J32" s="5">
        <v>0</v>
      </c>
      <c r="K32" s="4">
        <v>0</v>
      </c>
      <c r="L32" s="5">
        <v>0</v>
      </c>
      <c r="M32" s="13">
        <f t="shared" si="0"/>
        <v>1</v>
      </c>
      <c r="N32" s="14">
        <f t="shared" si="1"/>
        <v>2.6105390000000002</v>
      </c>
      <c r="O32" s="15">
        <v>1</v>
      </c>
      <c r="P32" s="14">
        <v>0.38997120000000002</v>
      </c>
      <c r="Q32" s="15">
        <v>0</v>
      </c>
      <c r="R32" s="14">
        <v>0</v>
      </c>
      <c r="S32" s="15">
        <v>0</v>
      </c>
      <c r="T32" s="14">
        <v>0</v>
      </c>
      <c r="U32" s="15">
        <v>0</v>
      </c>
      <c r="V32" s="15">
        <v>0</v>
      </c>
      <c r="W32" s="15">
        <v>0</v>
      </c>
      <c r="X32" s="14">
        <v>0</v>
      </c>
      <c r="Y32" s="15">
        <v>1</v>
      </c>
      <c r="Z32" s="15">
        <v>0.38997120000000002</v>
      </c>
      <c r="AA32" s="15">
        <v>0</v>
      </c>
      <c r="AB32" s="14">
        <v>0</v>
      </c>
      <c r="AC32" s="15">
        <v>0</v>
      </c>
      <c r="AD32" s="14">
        <v>0</v>
      </c>
      <c r="AE32" s="15">
        <v>0</v>
      </c>
      <c r="AF32" s="14">
        <v>0</v>
      </c>
      <c r="AG32" s="15">
        <v>0</v>
      </c>
      <c r="AH32" s="14">
        <v>0</v>
      </c>
      <c r="AI32" s="15">
        <v>0</v>
      </c>
      <c r="AJ32" s="14">
        <v>0</v>
      </c>
      <c r="AK32" s="15">
        <v>0</v>
      </c>
      <c r="AL32" s="14">
        <v>0</v>
      </c>
      <c r="AM32" s="15">
        <v>0</v>
      </c>
      <c r="AN32" s="15">
        <v>0</v>
      </c>
      <c r="AO32" s="15">
        <v>2</v>
      </c>
      <c r="AP32" s="15">
        <v>3.0005101999999999</v>
      </c>
      <c r="AQ32" s="15">
        <v>0</v>
      </c>
      <c r="AR32" s="14">
        <v>0</v>
      </c>
      <c r="AS32" s="15">
        <v>0</v>
      </c>
      <c r="AT32" s="14">
        <v>0</v>
      </c>
      <c r="AU32" s="15">
        <v>2</v>
      </c>
      <c r="AV32" s="14">
        <v>58.993540000000003</v>
      </c>
      <c r="AW32" s="15">
        <v>13</v>
      </c>
      <c r="AX32" s="14">
        <v>8.0153016000000008</v>
      </c>
      <c r="AY32" s="15">
        <v>20</v>
      </c>
      <c r="AZ32" s="14">
        <v>68.512550700000006</v>
      </c>
      <c r="BA32" s="13">
        <f t="shared" si="2"/>
        <v>37</v>
      </c>
      <c r="BB32" s="14">
        <f t="shared" si="3"/>
        <v>138.52190250000001</v>
      </c>
      <c r="BC32" s="13">
        <f t="shared" si="4"/>
        <v>35</v>
      </c>
      <c r="BD32" s="14">
        <f t="shared" si="5"/>
        <v>135.5213923</v>
      </c>
      <c r="BE32" s="15">
        <v>0</v>
      </c>
      <c r="BF32" s="14">
        <v>0</v>
      </c>
      <c r="BG32" s="21">
        <f t="shared" si="6"/>
        <v>0</v>
      </c>
      <c r="BH32" s="22">
        <f t="shared" si="7"/>
        <v>0</v>
      </c>
      <c r="BI32" s="21">
        <f t="shared" si="8"/>
        <v>2</v>
      </c>
      <c r="BJ32" s="22">
        <f t="shared" si="9"/>
        <v>58.993540000000003</v>
      </c>
    </row>
    <row r="33" spans="2:62" s="1" customFormat="1" ht="19.149999999999999" customHeight="1" x14ac:dyDescent="0.25">
      <c r="B33" s="17" t="s">
        <v>53</v>
      </c>
      <c r="C33" s="4">
        <v>1</v>
      </c>
      <c r="D33" s="5">
        <v>40.194249999999997</v>
      </c>
      <c r="E33" s="4">
        <v>130</v>
      </c>
      <c r="F33" s="5">
        <v>542.10716000000002</v>
      </c>
      <c r="G33" s="4">
        <v>0</v>
      </c>
      <c r="H33" s="5">
        <v>0</v>
      </c>
      <c r="I33" s="4">
        <v>0</v>
      </c>
      <c r="J33" s="5">
        <v>0</v>
      </c>
      <c r="K33" s="4">
        <v>1</v>
      </c>
      <c r="L33" s="5">
        <v>99.758849999999995</v>
      </c>
      <c r="M33" s="13">
        <f t="shared" si="0"/>
        <v>132</v>
      </c>
      <c r="N33" s="14">
        <f t="shared" si="1"/>
        <v>682.06025999999997</v>
      </c>
      <c r="O33" s="15">
        <v>9</v>
      </c>
      <c r="P33" s="14">
        <v>156.54606000000001</v>
      </c>
      <c r="Q33" s="15">
        <v>3</v>
      </c>
      <c r="R33" s="14">
        <v>72.848560000000006</v>
      </c>
      <c r="S33" s="15">
        <v>0</v>
      </c>
      <c r="T33" s="14">
        <v>0</v>
      </c>
      <c r="U33" s="15">
        <v>0</v>
      </c>
      <c r="V33" s="15">
        <v>0</v>
      </c>
      <c r="W33" s="15">
        <v>0</v>
      </c>
      <c r="X33" s="14">
        <v>0</v>
      </c>
      <c r="Y33" s="15">
        <v>12</v>
      </c>
      <c r="Z33" s="15">
        <v>229.39462</v>
      </c>
      <c r="AA33" s="15">
        <v>0</v>
      </c>
      <c r="AB33" s="14">
        <v>0</v>
      </c>
      <c r="AC33" s="15">
        <v>0</v>
      </c>
      <c r="AD33" s="14">
        <v>0</v>
      </c>
      <c r="AE33" s="15">
        <v>5</v>
      </c>
      <c r="AF33" s="14">
        <v>14.24591</v>
      </c>
      <c r="AG33" s="15">
        <v>0</v>
      </c>
      <c r="AH33" s="14">
        <v>0</v>
      </c>
      <c r="AI33" s="15">
        <v>0</v>
      </c>
      <c r="AJ33" s="14">
        <v>0</v>
      </c>
      <c r="AK33" s="15">
        <v>742</v>
      </c>
      <c r="AL33" s="14">
        <v>139.62658999999999</v>
      </c>
      <c r="AM33" s="15">
        <v>747</v>
      </c>
      <c r="AN33" s="15">
        <v>153.8725</v>
      </c>
      <c r="AO33" s="15">
        <v>891</v>
      </c>
      <c r="AP33" s="15">
        <v>1065.3273799999999</v>
      </c>
      <c r="AQ33" s="15">
        <v>0</v>
      </c>
      <c r="AR33" s="14">
        <v>0</v>
      </c>
      <c r="AS33" s="15">
        <v>0</v>
      </c>
      <c r="AT33" s="14">
        <v>0</v>
      </c>
      <c r="AU33" s="15">
        <v>3</v>
      </c>
      <c r="AV33" s="14">
        <v>81.313460000000006</v>
      </c>
      <c r="AW33" s="15">
        <v>57</v>
      </c>
      <c r="AX33" s="14">
        <v>144.69135</v>
      </c>
      <c r="AY33" s="15">
        <v>2055</v>
      </c>
      <c r="AZ33" s="14">
        <v>2661.2894299999998</v>
      </c>
      <c r="BA33" s="13">
        <f t="shared" si="2"/>
        <v>3006</v>
      </c>
      <c r="BB33" s="14">
        <f t="shared" si="3"/>
        <v>3952.6216199999999</v>
      </c>
      <c r="BC33" s="13">
        <f t="shared" si="4"/>
        <v>2115</v>
      </c>
      <c r="BD33" s="14">
        <f t="shared" si="5"/>
        <v>2887.2942399999997</v>
      </c>
      <c r="BE33" s="15">
        <v>876</v>
      </c>
      <c r="BF33" s="14">
        <v>799.08581000000004</v>
      </c>
      <c r="BG33" s="21">
        <f t="shared" si="6"/>
        <v>0</v>
      </c>
      <c r="BH33" s="22">
        <f t="shared" si="7"/>
        <v>0</v>
      </c>
      <c r="BI33" s="21">
        <f t="shared" si="8"/>
        <v>8</v>
      </c>
      <c r="BJ33" s="22">
        <f t="shared" si="9"/>
        <v>95.559370000000001</v>
      </c>
    </row>
    <row r="34" spans="2:62" s="1" customFormat="1" ht="19.149999999999999" customHeight="1" x14ac:dyDescent="0.25">
      <c r="B34" s="17" t="s">
        <v>54</v>
      </c>
      <c r="C34" s="4">
        <v>2</v>
      </c>
      <c r="D34" s="5">
        <v>9.1622736000000007</v>
      </c>
      <c r="E34" s="4">
        <v>44</v>
      </c>
      <c r="F34" s="5">
        <v>83.776559899999995</v>
      </c>
      <c r="G34" s="4">
        <v>14</v>
      </c>
      <c r="H34" s="5">
        <v>11.3689549</v>
      </c>
      <c r="I34" s="4">
        <v>0</v>
      </c>
      <c r="J34" s="5">
        <v>0</v>
      </c>
      <c r="K34" s="4">
        <v>0</v>
      </c>
      <c r="L34" s="5">
        <v>0</v>
      </c>
      <c r="M34" s="13">
        <f t="shared" si="0"/>
        <v>46</v>
      </c>
      <c r="N34" s="14">
        <f t="shared" si="1"/>
        <v>92.938833500000001</v>
      </c>
      <c r="O34" s="15">
        <v>26</v>
      </c>
      <c r="P34" s="14">
        <v>343.32531130000001</v>
      </c>
      <c r="Q34" s="15">
        <v>1</v>
      </c>
      <c r="R34" s="14">
        <v>20.274889999999999</v>
      </c>
      <c r="S34" s="15">
        <v>1</v>
      </c>
      <c r="T34" s="14">
        <v>0.50972200000000001</v>
      </c>
      <c r="U34" s="15">
        <v>0</v>
      </c>
      <c r="V34" s="15">
        <v>0</v>
      </c>
      <c r="W34" s="15">
        <v>0</v>
      </c>
      <c r="X34" s="14">
        <v>0</v>
      </c>
      <c r="Y34" s="15">
        <v>28</v>
      </c>
      <c r="Z34" s="15">
        <v>364.10992329999999</v>
      </c>
      <c r="AA34" s="15">
        <v>0</v>
      </c>
      <c r="AB34" s="14">
        <v>0</v>
      </c>
      <c r="AC34" s="15">
        <v>1</v>
      </c>
      <c r="AD34" s="14">
        <v>5.5482699999999996</v>
      </c>
      <c r="AE34" s="15">
        <v>8</v>
      </c>
      <c r="AF34" s="14">
        <v>59.797113000000003</v>
      </c>
      <c r="AG34" s="15">
        <v>0</v>
      </c>
      <c r="AH34" s="14">
        <v>0</v>
      </c>
      <c r="AI34" s="15">
        <v>0</v>
      </c>
      <c r="AJ34" s="14">
        <v>0</v>
      </c>
      <c r="AK34" s="15">
        <v>1</v>
      </c>
      <c r="AL34" s="14">
        <v>0</v>
      </c>
      <c r="AM34" s="15">
        <v>10</v>
      </c>
      <c r="AN34" s="15">
        <v>65.345382999999998</v>
      </c>
      <c r="AO34" s="15">
        <v>98</v>
      </c>
      <c r="AP34" s="15">
        <v>533.76309470000001</v>
      </c>
      <c r="AQ34" s="15">
        <v>0</v>
      </c>
      <c r="AR34" s="14">
        <v>0</v>
      </c>
      <c r="AS34" s="15">
        <v>1</v>
      </c>
      <c r="AT34" s="14">
        <v>14.59845</v>
      </c>
      <c r="AU34" s="15">
        <v>12</v>
      </c>
      <c r="AV34" s="14">
        <v>254.75987380000001</v>
      </c>
      <c r="AW34" s="15">
        <v>134</v>
      </c>
      <c r="AX34" s="14">
        <v>635.45678840000005</v>
      </c>
      <c r="AY34" s="15">
        <v>935</v>
      </c>
      <c r="AZ34" s="14">
        <v>2089.4098985999999</v>
      </c>
      <c r="BA34" s="13">
        <f t="shared" si="2"/>
        <v>1180</v>
      </c>
      <c r="BB34" s="14">
        <f t="shared" si="3"/>
        <v>3527.9881054999996</v>
      </c>
      <c r="BC34" s="13">
        <f t="shared" si="4"/>
        <v>1082</v>
      </c>
      <c r="BD34" s="14">
        <f t="shared" si="5"/>
        <v>2994.2250107999998</v>
      </c>
      <c r="BE34" s="15">
        <v>14</v>
      </c>
      <c r="BF34" s="14">
        <v>22.020776099999999</v>
      </c>
      <c r="BG34" s="21">
        <f t="shared" si="6"/>
        <v>2</v>
      </c>
      <c r="BH34" s="22">
        <f t="shared" si="7"/>
        <v>20.146719999999998</v>
      </c>
      <c r="BI34" s="21">
        <f t="shared" si="8"/>
        <v>20</v>
      </c>
      <c r="BJ34" s="22">
        <f t="shared" si="9"/>
        <v>314.5569868</v>
      </c>
    </row>
    <row r="35" spans="2:62" s="1" customFormat="1" ht="19.149999999999999" customHeight="1" x14ac:dyDescent="0.25">
      <c r="B35" s="17" t="s">
        <v>55</v>
      </c>
      <c r="C35" s="4">
        <v>95</v>
      </c>
      <c r="D35" s="5">
        <v>730.07564649999995</v>
      </c>
      <c r="E35" s="4">
        <v>1</v>
      </c>
      <c r="F35" s="5">
        <v>0.91157829999999995</v>
      </c>
      <c r="G35" s="4">
        <v>0</v>
      </c>
      <c r="H35" s="5">
        <v>0</v>
      </c>
      <c r="I35" s="4">
        <v>0</v>
      </c>
      <c r="J35" s="5">
        <v>0</v>
      </c>
      <c r="K35" s="4">
        <v>1</v>
      </c>
      <c r="L35" s="5">
        <v>0.53273000000000004</v>
      </c>
      <c r="M35" s="13">
        <f t="shared" si="0"/>
        <v>97</v>
      </c>
      <c r="N35" s="14">
        <f t="shared" si="1"/>
        <v>731.51995479999994</v>
      </c>
      <c r="O35" s="15">
        <v>78</v>
      </c>
      <c r="P35" s="14">
        <v>616.2728449</v>
      </c>
      <c r="Q35" s="15">
        <v>0</v>
      </c>
      <c r="R35" s="14">
        <v>0</v>
      </c>
      <c r="S35" s="15">
        <v>0</v>
      </c>
      <c r="T35" s="14">
        <v>0</v>
      </c>
      <c r="U35" s="15">
        <v>0</v>
      </c>
      <c r="V35" s="15">
        <v>0</v>
      </c>
      <c r="W35" s="15">
        <v>0</v>
      </c>
      <c r="X35" s="14">
        <v>0</v>
      </c>
      <c r="Y35" s="15">
        <v>78</v>
      </c>
      <c r="Z35" s="15">
        <v>616.2728449</v>
      </c>
      <c r="AA35" s="15">
        <v>0</v>
      </c>
      <c r="AB35" s="14">
        <v>0</v>
      </c>
      <c r="AC35" s="15">
        <v>0</v>
      </c>
      <c r="AD35" s="14">
        <v>0</v>
      </c>
      <c r="AE35" s="15">
        <v>0</v>
      </c>
      <c r="AF35" s="14">
        <v>0</v>
      </c>
      <c r="AG35" s="15">
        <v>0</v>
      </c>
      <c r="AH35" s="14">
        <v>0</v>
      </c>
      <c r="AI35" s="15">
        <v>0</v>
      </c>
      <c r="AJ35" s="14">
        <v>0</v>
      </c>
      <c r="AK35" s="15">
        <v>0</v>
      </c>
      <c r="AL35" s="14">
        <v>0</v>
      </c>
      <c r="AM35" s="15">
        <v>0</v>
      </c>
      <c r="AN35" s="15">
        <v>0</v>
      </c>
      <c r="AO35" s="15">
        <v>175</v>
      </c>
      <c r="AP35" s="15">
        <v>1347.7927996999999</v>
      </c>
      <c r="AQ35" s="15">
        <v>0</v>
      </c>
      <c r="AR35" s="14">
        <v>0</v>
      </c>
      <c r="AS35" s="15">
        <v>0</v>
      </c>
      <c r="AT35" s="14">
        <v>0</v>
      </c>
      <c r="AU35" s="15">
        <v>3</v>
      </c>
      <c r="AV35" s="14">
        <v>93.643060000000006</v>
      </c>
      <c r="AW35" s="15">
        <v>0</v>
      </c>
      <c r="AX35" s="14">
        <v>0</v>
      </c>
      <c r="AY35" s="15">
        <v>72</v>
      </c>
      <c r="AZ35" s="14">
        <v>4223.0805727999996</v>
      </c>
      <c r="BA35" s="13">
        <f t="shared" si="2"/>
        <v>250</v>
      </c>
      <c r="BB35" s="14">
        <f t="shared" si="3"/>
        <v>5664.5164324999996</v>
      </c>
      <c r="BC35" s="13">
        <f t="shared" si="4"/>
        <v>75</v>
      </c>
      <c r="BD35" s="14">
        <f t="shared" si="5"/>
        <v>4316.7236327999999</v>
      </c>
      <c r="BE35" s="15">
        <v>92</v>
      </c>
      <c r="BF35" s="14">
        <v>586.8443704</v>
      </c>
      <c r="BG35" s="21">
        <f t="shared" si="6"/>
        <v>0</v>
      </c>
      <c r="BH35" s="22">
        <f t="shared" si="7"/>
        <v>0</v>
      </c>
      <c r="BI35" s="21">
        <f t="shared" si="8"/>
        <v>3</v>
      </c>
      <c r="BJ35" s="22">
        <f t="shared" si="9"/>
        <v>93.643060000000006</v>
      </c>
    </row>
    <row r="36" spans="2:62" s="1" customFormat="1" ht="19.149999999999999" customHeight="1" x14ac:dyDescent="0.25">
      <c r="B36" s="17" t="s">
        <v>56</v>
      </c>
      <c r="C36" s="4">
        <v>0</v>
      </c>
      <c r="D36" s="5">
        <v>0</v>
      </c>
      <c r="E36" s="4">
        <v>0</v>
      </c>
      <c r="F36" s="5">
        <v>0</v>
      </c>
      <c r="G36" s="4">
        <v>0</v>
      </c>
      <c r="H36" s="5">
        <v>0</v>
      </c>
      <c r="I36" s="4">
        <v>0</v>
      </c>
      <c r="J36" s="5">
        <v>0</v>
      </c>
      <c r="K36" s="4">
        <v>0</v>
      </c>
      <c r="L36" s="5">
        <v>0</v>
      </c>
      <c r="M36" s="13">
        <f t="shared" si="0"/>
        <v>0</v>
      </c>
      <c r="N36" s="14">
        <f t="shared" si="1"/>
        <v>0</v>
      </c>
      <c r="O36" s="15">
        <v>37</v>
      </c>
      <c r="P36" s="14">
        <v>236.69993650000001</v>
      </c>
      <c r="Q36" s="15">
        <v>6</v>
      </c>
      <c r="R36" s="14">
        <v>228.65937959999999</v>
      </c>
      <c r="S36" s="15">
        <v>1</v>
      </c>
      <c r="T36" s="14">
        <v>9.3824696999999997</v>
      </c>
      <c r="U36" s="15">
        <v>0</v>
      </c>
      <c r="V36" s="15">
        <v>0</v>
      </c>
      <c r="W36" s="15">
        <v>0</v>
      </c>
      <c r="X36" s="14">
        <v>0</v>
      </c>
      <c r="Y36" s="15">
        <v>44</v>
      </c>
      <c r="Z36" s="15">
        <v>474.7417858</v>
      </c>
      <c r="AA36" s="15">
        <v>0</v>
      </c>
      <c r="AB36" s="14">
        <v>0</v>
      </c>
      <c r="AC36" s="15">
        <v>0</v>
      </c>
      <c r="AD36" s="14">
        <v>0</v>
      </c>
      <c r="AE36" s="15">
        <v>3</v>
      </c>
      <c r="AF36" s="14">
        <v>35.515344399999996</v>
      </c>
      <c r="AG36" s="15">
        <v>0</v>
      </c>
      <c r="AH36" s="14">
        <v>0</v>
      </c>
      <c r="AI36" s="15">
        <v>0</v>
      </c>
      <c r="AJ36" s="14">
        <v>0</v>
      </c>
      <c r="AK36" s="15">
        <v>0</v>
      </c>
      <c r="AL36" s="14">
        <v>0</v>
      </c>
      <c r="AM36" s="15">
        <v>3</v>
      </c>
      <c r="AN36" s="15">
        <v>35.515344399999996</v>
      </c>
      <c r="AO36" s="15">
        <v>47</v>
      </c>
      <c r="AP36" s="15">
        <v>510.25713020000001</v>
      </c>
      <c r="AQ36" s="15">
        <v>1</v>
      </c>
      <c r="AR36" s="14">
        <v>1.9381699999999999</v>
      </c>
      <c r="AS36" s="15">
        <v>0</v>
      </c>
      <c r="AT36" s="14">
        <v>0</v>
      </c>
      <c r="AU36" s="15">
        <v>7</v>
      </c>
      <c r="AV36" s="14">
        <v>154.11845460000001</v>
      </c>
      <c r="AW36" s="15">
        <v>448</v>
      </c>
      <c r="AX36" s="14">
        <v>372.09154389999998</v>
      </c>
      <c r="AY36" s="15">
        <v>1386</v>
      </c>
      <c r="AZ36" s="14">
        <v>555.44445900000005</v>
      </c>
      <c r="BA36" s="13">
        <f t="shared" si="2"/>
        <v>1889</v>
      </c>
      <c r="BB36" s="14">
        <f t="shared" si="3"/>
        <v>1593.8497577000003</v>
      </c>
      <c r="BC36" s="13">
        <f t="shared" si="4"/>
        <v>1842</v>
      </c>
      <c r="BD36" s="14">
        <f t="shared" si="5"/>
        <v>1083.5926275000002</v>
      </c>
      <c r="BE36" s="15">
        <v>0</v>
      </c>
      <c r="BF36" s="14">
        <v>0</v>
      </c>
      <c r="BG36" s="21">
        <f t="shared" si="6"/>
        <v>0</v>
      </c>
      <c r="BH36" s="22">
        <f t="shared" si="7"/>
        <v>0</v>
      </c>
      <c r="BI36" s="21">
        <f t="shared" si="8"/>
        <v>10</v>
      </c>
      <c r="BJ36" s="22">
        <f t="shared" si="9"/>
        <v>189.63379900000001</v>
      </c>
    </row>
    <row r="37" spans="2:62" s="1" customFormat="1" ht="19.149999999999999" customHeight="1" x14ac:dyDescent="0.25">
      <c r="B37" s="17" t="s">
        <v>57</v>
      </c>
      <c r="C37" s="4">
        <v>0</v>
      </c>
      <c r="D37" s="5">
        <v>0</v>
      </c>
      <c r="E37" s="4">
        <v>0</v>
      </c>
      <c r="F37" s="5">
        <v>0</v>
      </c>
      <c r="G37" s="4">
        <v>0</v>
      </c>
      <c r="H37" s="5">
        <v>0</v>
      </c>
      <c r="I37" s="4">
        <v>0</v>
      </c>
      <c r="J37" s="5">
        <v>0</v>
      </c>
      <c r="K37" s="4">
        <v>0</v>
      </c>
      <c r="L37" s="5">
        <v>0</v>
      </c>
      <c r="M37" s="13">
        <f t="shared" si="0"/>
        <v>0</v>
      </c>
      <c r="N37" s="14">
        <f t="shared" si="1"/>
        <v>0</v>
      </c>
      <c r="O37" s="15">
        <v>0</v>
      </c>
      <c r="P37" s="14">
        <v>0</v>
      </c>
      <c r="Q37" s="15">
        <v>0</v>
      </c>
      <c r="R37" s="14">
        <v>0</v>
      </c>
      <c r="S37" s="15">
        <v>0</v>
      </c>
      <c r="T37" s="14">
        <v>0</v>
      </c>
      <c r="U37" s="15">
        <v>0</v>
      </c>
      <c r="V37" s="15">
        <v>0</v>
      </c>
      <c r="W37" s="15">
        <v>0</v>
      </c>
      <c r="X37" s="14">
        <v>0</v>
      </c>
      <c r="Y37" s="15">
        <v>0</v>
      </c>
      <c r="Z37" s="15">
        <v>0</v>
      </c>
      <c r="AA37" s="15">
        <v>0</v>
      </c>
      <c r="AB37" s="14">
        <v>0</v>
      </c>
      <c r="AC37" s="15">
        <v>0</v>
      </c>
      <c r="AD37" s="14">
        <v>0</v>
      </c>
      <c r="AE37" s="15">
        <v>0</v>
      </c>
      <c r="AF37" s="14">
        <v>0</v>
      </c>
      <c r="AG37" s="15">
        <v>0</v>
      </c>
      <c r="AH37" s="14">
        <v>0</v>
      </c>
      <c r="AI37" s="15">
        <v>0</v>
      </c>
      <c r="AJ37" s="14">
        <v>0</v>
      </c>
      <c r="AK37" s="15">
        <v>0</v>
      </c>
      <c r="AL37" s="14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4">
        <v>0</v>
      </c>
      <c r="AS37" s="15">
        <v>0</v>
      </c>
      <c r="AT37" s="14">
        <v>0</v>
      </c>
      <c r="AU37" s="15">
        <v>0</v>
      </c>
      <c r="AV37" s="14">
        <v>0</v>
      </c>
      <c r="AW37" s="15">
        <v>0</v>
      </c>
      <c r="AX37" s="14">
        <v>0</v>
      </c>
      <c r="AY37" s="15">
        <v>0</v>
      </c>
      <c r="AZ37" s="14">
        <v>0</v>
      </c>
      <c r="BA37" s="13">
        <f t="shared" si="2"/>
        <v>0</v>
      </c>
      <c r="BB37" s="14">
        <f t="shared" si="3"/>
        <v>0</v>
      </c>
      <c r="BC37" s="13">
        <f t="shared" si="4"/>
        <v>0</v>
      </c>
      <c r="BD37" s="14">
        <f t="shared" si="5"/>
        <v>0</v>
      </c>
      <c r="BE37" s="15">
        <v>0</v>
      </c>
      <c r="BF37" s="14">
        <v>0</v>
      </c>
      <c r="BG37" s="21">
        <f t="shared" si="6"/>
        <v>0</v>
      </c>
      <c r="BH37" s="22">
        <f t="shared" si="7"/>
        <v>0</v>
      </c>
      <c r="BI37" s="21">
        <f t="shared" si="8"/>
        <v>0</v>
      </c>
      <c r="BJ37" s="22">
        <f t="shared" si="9"/>
        <v>0</v>
      </c>
    </row>
    <row r="38" spans="2:62" s="1" customFormat="1" ht="19.149999999999999" customHeight="1" x14ac:dyDescent="0.25">
      <c r="B38" s="17" t="s">
        <v>58</v>
      </c>
      <c r="C38" s="4">
        <v>1</v>
      </c>
      <c r="D38" s="5">
        <v>5.4999500000000001</v>
      </c>
      <c r="E38" s="4">
        <v>0</v>
      </c>
      <c r="F38" s="5">
        <v>0</v>
      </c>
      <c r="G38" s="4">
        <v>0</v>
      </c>
      <c r="H38" s="5">
        <v>0</v>
      </c>
      <c r="I38" s="4">
        <v>0</v>
      </c>
      <c r="J38" s="5">
        <v>0</v>
      </c>
      <c r="K38" s="4">
        <v>0</v>
      </c>
      <c r="L38" s="5">
        <v>0</v>
      </c>
      <c r="M38" s="13">
        <f t="shared" si="0"/>
        <v>1</v>
      </c>
      <c r="N38" s="14">
        <f t="shared" si="1"/>
        <v>5.4999500000000001</v>
      </c>
      <c r="O38" s="15">
        <v>3</v>
      </c>
      <c r="P38" s="14">
        <v>14.889352199999999</v>
      </c>
      <c r="Q38" s="15">
        <v>4</v>
      </c>
      <c r="R38" s="14">
        <v>22.689480799999998</v>
      </c>
      <c r="S38" s="15">
        <v>0</v>
      </c>
      <c r="T38" s="14">
        <v>0</v>
      </c>
      <c r="U38" s="15">
        <v>0</v>
      </c>
      <c r="V38" s="15">
        <v>0</v>
      </c>
      <c r="W38" s="15">
        <v>0</v>
      </c>
      <c r="X38" s="14">
        <v>0</v>
      </c>
      <c r="Y38" s="15">
        <v>7</v>
      </c>
      <c r="Z38" s="15">
        <v>37.578833000000003</v>
      </c>
      <c r="AA38" s="15">
        <v>0</v>
      </c>
      <c r="AB38" s="14">
        <v>0</v>
      </c>
      <c r="AC38" s="15">
        <v>0</v>
      </c>
      <c r="AD38" s="14">
        <v>0</v>
      </c>
      <c r="AE38" s="15">
        <v>0</v>
      </c>
      <c r="AF38" s="14">
        <v>0</v>
      </c>
      <c r="AG38" s="15">
        <v>0</v>
      </c>
      <c r="AH38" s="14">
        <v>0</v>
      </c>
      <c r="AI38" s="15">
        <v>0</v>
      </c>
      <c r="AJ38" s="14">
        <v>0</v>
      </c>
      <c r="AK38" s="15">
        <v>0</v>
      </c>
      <c r="AL38" s="14">
        <v>0</v>
      </c>
      <c r="AM38" s="15">
        <v>0</v>
      </c>
      <c r="AN38" s="15">
        <v>0</v>
      </c>
      <c r="AO38" s="15">
        <v>8</v>
      </c>
      <c r="AP38" s="15">
        <v>43.078783000000001</v>
      </c>
      <c r="AQ38" s="15">
        <v>0</v>
      </c>
      <c r="AR38" s="14">
        <v>0</v>
      </c>
      <c r="AS38" s="15">
        <v>0</v>
      </c>
      <c r="AT38" s="14">
        <v>0</v>
      </c>
      <c r="AU38" s="15">
        <v>0</v>
      </c>
      <c r="AV38" s="14">
        <v>0</v>
      </c>
      <c r="AW38" s="15">
        <v>0</v>
      </c>
      <c r="AX38" s="14">
        <v>0</v>
      </c>
      <c r="AY38" s="15">
        <v>62</v>
      </c>
      <c r="AZ38" s="14">
        <v>284.48245220000001</v>
      </c>
      <c r="BA38" s="13">
        <f t="shared" si="2"/>
        <v>70</v>
      </c>
      <c r="BB38" s="14">
        <f t="shared" si="3"/>
        <v>327.5612352</v>
      </c>
      <c r="BC38" s="13">
        <f t="shared" si="4"/>
        <v>62</v>
      </c>
      <c r="BD38" s="14">
        <f t="shared" si="5"/>
        <v>284.48245220000001</v>
      </c>
      <c r="BE38" s="15">
        <v>0</v>
      </c>
      <c r="BF38" s="14">
        <v>0</v>
      </c>
      <c r="BG38" s="21">
        <f t="shared" si="6"/>
        <v>0</v>
      </c>
      <c r="BH38" s="22">
        <f t="shared" si="7"/>
        <v>0</v>
      </c>
      <c r="BI38" s="21">
        <f t="shared" si="8"/>
        <v>0</v>
      </c>
      <c r="BJ38" s="22">
        <f t="shared" si="9"/>
        <v>0</v>
      </c>
    </row>
    <row r="39" spans="2:62" s="1" customFormat="1" ht="19.149999999999999" customHeight="1" x14ac:dyDescent="0.25">
      <c r="B39" s="17" t="s">
        <v>59</v>
      </c>
      <c r="C39" s="4">
        <v>0</v>
      </c>
      <c r="D39" s="5">
        <v>0</v>
      </c>
      <c r="E39" s="4">
        <v>0</v>
      </c>
      <c r="F39" s="5">
        <v>0</v>
      </c>
      <c r="G39" s="4">
        <v>0</v>
      </c>
      <c r="H39" s="5">
        <v>0</v>
      </c>
      <c r="I39" s="4">
        <v>0</v>
      </c>
      <c r="J39" s="5">
        <v>0</v>
      </c>
      <c r="K39" s="4">
        <v>0</v>
      </c>
      <c r="L39" s="5">
        <v>0</v>
      </c>
      <c r="M39" s="13">
        <f t="shared" si="0"/>
        <v>0</v>
      </c>
      <c r="N39" s="14">
        <f t="shared" si="1"/>
        <v>0</v>
      </c>
      <c r="O39" s="15">
        <v>0</v>
      </c>
      <c r="P39" s="14">
        <v>0</v>
      </c>
      <c r="Q39" s="15">
        <v>0</v>
      </c>
      <c r="R39" s="14">
        <v>0</v>
      </c>
      <c r="S39" s="15">
        <v>1</v>
      </c>
      <c r="T39" s="14">
        <v>6.54</v>
      </c>
      <c r="U39" s="15">
        <v>0</v>
      </c>
      <c r="V39" s="15">
        <v>0</v>
      </c>
      <c r="W39" s="15">
        <v>0</v>
      </c>
      <c r="X39" s="14">
        <v>0</v>
      </c>
      <c r="Y39" s="15">
        <v>1</v>
      </c>
      <c r="Z39" s="15">
        <v>6.54</v>
      </c>
      <c r="AA39" s="15">
        <v>0</v>
      </c>
      <c r="AB39" s="14">
        <v>0</v>
      </c>
      <c r="AC39" s="15">
        <v>0</v>
      </c>
      <c r="AD39" s="14">
        <v>0</v>
      </c>
      <c r="AE39" s="15">
        <v>0</v>
      </c>
      <c r="AF39" s="14">
        <v>0</v>
      </c>
      <c r="AG39" s="15">
        <v>0</v>
      </c>
      <c r="AH39" s="14">
        <v>0</v>
      </c>
      <c r="AI39" s="15">
        <v>0</v>
      </c>
      <c r="AJ39" s="14">
        <v>0</v>
      </c>
      <c r="AK39" s="15">
        <v>0</v>
      </c>
      <c r="AL39" s="14">
        <v>0</v>
      </c>
      <c r="AM39" s="15">
        <v>0</v>
      </c>
      <c r="AN39" s="15">
        <v>0</v>
      </c>
      <c r="AO39" s="15">
        <v>1</v>
      </c>
      <c r="AP39" s="15">
        <v>6.54</v>
      </c>
      <c r="AQ39" s="15">
        <v>0</v>
      </c>
      <c r="AR39" s="14">
        <v>0</v>
      </c>
      <c r="AS39" s="15">
        <v>0</v>
      </c>
      <c r="AT39" s="14">
        <v>0</v>
      </c>
      <c r="AU39" s="15">
        <v>0</v>
      </c>
      <c r="AV39" s="14">
        <v>0</v>
      </c>
      <c r="AW39" s="15">
        <v>0</v>
      </c>
      <c r="AX39" s="14">
        <v>0</v>
      </c>
      <c r="AY39" s="15">
        <v>0</v>
      </c>
      <c r="AZ39" s="14">
        <v>0</v>
      </c>
      <c r="BA39" s="13">
        <f t="shared" si="2"/>
        <v>1</v>
      </c>
      <c r="BB39" s="14">
        <f t="shared" si="3"/>
        <v>6.54</v>
      </c>
      <c r="BC39" s="13">
        <f t="shared" si="4"/>
        <v>0</v>
      </c>
      <c r="BD39" s="14">
        <f t="shared" si="5"/>
        <v>0</v>
      </c>
      <c r="BE39" s="15">
        <v>0</v>
      </c>
      <c r="BF39" s="14">
        <v>0</v>
      </c>
      <c r="BG39" s="21">
        <f t="shared" si="6"/>
        <v>0</v>
      </c>
      <c r="BH39" s="22">
        <f t="shared" si="7"/>
        <v>0</v>
      </c>
      <c r="BI39" s="21">
        <f t="shared" si="8"/>
        <v>0</v>
      </c>
      <c r="BJ39" s="22">
        <f t="shared" si="9"/>
        <v>0</v>
      </c>
    </row>
    <row r="40" spans="2:62" s="1" customFormat="1" ht="19.149999999999999" customHeight="1" x14ac:dyDescent="0.25">
      <c r="B40" s="17" t="s">
        <v>60</v>
      </c>
      <c r="C40" s="4">
        <v>0</v>
      </c>
      <c r="D40" s="5">
        <v>0</v>
      </c>
      <c r="E40" s="4">
        <v>0</v>
      </c>
      <c r="F40" s="5">
        <v>0</v>
      </c>
      <c r="G40" s="4">
        <v>0</v>
      </c>
      <c r="H40" s="5">
        <v>0</v>
      </c>
      <c r="I40" s="4">
        <v>0</v>
      </c>
      <c r="J40" s="5">
        <v>0</v>
      </c>
      <c r="K40" s="4">
        <v>0</v>
      </c>
      <c r="L40" s="5">
        <v>0</v>
      </c>
      <c r="M40" s="13">
        <f t="shared" si="0"/>
        <v>0</v>
      </c>
      <c r="N40" s="14">
        <f t="shared" si="1"/>
        <v>0</v>
      </c>
      <c r="O40" s="15">
        <v>1</v>
      </c>
      <c r="P40" s="14">
        <v>5.8405699999999996</v>
      </c>
      <c r="Q40" s="15">
        <v>0</v>
      </c>
      <c r="R40" s="14">
        <v>0</v>
      </c>
      <c r="S40" s="15">
        <v>0</v>
      </c>
      <c r="T40" s="14">
        <v>0</v>
      </c>
      <c r="U40" s="15">
        <v>0</v>
      </c>
      <c r="V40" s="15">
        <v>0</v>
      </c>
      <c r="W40" s="15">
        <v>0</v>
      </c>
      <c r="X40" s="14">
        <v>0</v>
      </c>
      <c r="Y40" s="15">
        <v>1</v>
      </c>
      <c r="Z40" s="15">
        <v>5.8405699999999996</v>
      </c>
      <c r="AA40" s="15">
        <v>0</v>
      </c>
      <c r="AB40" s="14">
        <v>0</v>
      </c>
      <c r="AC40" s="15">
        <v>0</v>
      </c>
      <c r="AD40" s="14">
        <v>0</v>
      </c>
      <c r="AE40" s="15">
        <v>1</v>
      </c>
      <c r="AF40" s="14">
        <v>13.527806200000001</v>
      </c>
      <c r="AG40" s="15">
        <v>0</v>
      </c>
      <c r="AH40" s="14">
        <v>0</v>
      </c>
      <c r="AI40" s="15">
        <v>0</v>
      </c>
      <c r="AJ40" s="14">
        <v>0</v>
      </c>
      <c r="AK40" s="15">
        <v>0</v>
      </c>
      <c r="AL40" s="14">
        <v>0</v>
      </c>
      <c r="AM40" s="15">
        <v>1</v>
      </c>
      <c r="AN40" s="15">
        <v>13.527806200000001</v>
      </c>
      <c r="AO40" s="15">
        <v>2</v>
      </c>
      <c r="AP40" s="15">
        <v>19.3683762</v>
      </c>
      <c r="AQ40" s="15">
        <v>0</v>
      </c>
      <c r="AR40" s="14">
        <v>0</v>
      </c>
      <c r="AS40" s="15">
        <v>0</v>
      </c>
      <c r="AT40" s="14">
        <v>0</v>
      </c>
      <c r="AU40" s="15">
        <v>0</v>
      </c>
      <c r="AV40" s="14">
        <v>0</v>
      </c>
      <c r="AW40" s="15">
        <v>0</v>
      </c>
      <c r="AX40" s="14">
        <v>0</v>
      </c>
      <c r="AY40" s="15">
        <v>1</v>
      </c>
      <c r="AZ40" s="14">
        <v>7.6161208</v>
      </c>
      <c r="BA40" s="13">
        <f t="shared" si="2"/>
        <v>3</v>
      </c>
      <c r="BB40" s="14">
        <f t="shared" si="3"/>
        <v>26.984497000000001</v>
      </c>
      <c r="BC40" s="13">
        <f t="shared" si="4"/>
        <v>1</v>
      </c>
      <c r="BD40" s="14">
        <f t="shared" si="5"/>
        <v>7.6161208</v>
      </c>
      <c r="BE40" s="15">
        <v>0</v>
      </c>
      <c r="BF40" s="14">
        <v>0</v>
      </c>
      <c r="BG40" s="21">
        <f t="shared" si="6"/>
        <v>0</v>
      </c>
      <c r="BH40" s="22">
        <f t="shared" si="7"/>
        <v>0</v>
      </c>
      <c r="BI40" s="21">
        <f t="shared" si="8"/>
        <v>1</v>
      </c>
      <c r="BJ40" s="22">
        <f t="shared" si="9"/>
        <v>13.527806200000001</v>
      </c>
    </row>
    <row r="41" spans="2:62" s="1" customFormat="1" ht="19.149999999999999" customHeight="1" x14ac:dyDescent="0.25">
      <c r="B41" s="17" t="s">
        <v>61</v>
      </c>
      <c r="C41" s="4">
        <v>0</v>
      </c>
      <c r="D41" s="5">
        <v>0</v>
      </c>
      <c r="E41" s="4">
        <v>0</v>
      </c>
      <c r="F41" s="5">
        <v>0</v>
      </c>
      <c r="G41" s="4">
        <v>0</v>
      </c>
      <c r="H41" s="5">
        <v>0</v>
      </c>
      <c r="I41" s="4">
        <v>0</v>
      </c>
      <c r="J41" s="5">
        <v>0</v>
      </c>
      <c r="K41" s="4">
        <v>0</v>
      </c>
      <c r="L41" s="5">
        <v>0</v>
      </c>
      <c r="M41" s="13">
        <f t="shared" si="0"/>
        <v>0</v>
      </c>
      <c r="N41" s="14">
        <f t="shared" si="1"/>
        <v>0</v>
      </c>
      <c r="O41" s="15">
        <v>0</v>
      </c>
      <c r="P41" s="14">
        <v>0</v>
      </c>
      <c r="Q41" s="15">
        <v>0</v>
      </c>
      <c r="R41" s="14">
        <v>0</v>
      </c>
      <c r="S41" s="15">
        <v>0</v>
      </c>
      <c r="T41" s="14">
        <v>0</v>
      </c>
      <c r="U41" s="15">
        <v>0</v>
      </c>
      <c r="V41" s="15">
        <v>0</v>
      </c>
      <c r="W41" s="15">
        <v>0</v>
      </c>
      <c r="X41" s="14">
        <v>0</v>
      </c>
      <c r="Y41" s="15">
        <v>0</v>
      </c>
      <c r="Z41" s="15">
        <v>0</v>
      </c>
      <c r="AA41" s="15">
        <v>0</v>
      </c>
      <c r="AB41" s="14">
        <v>0</v>
      </c>
      <c r="AC41" s="15">
        <v>0</v>
      </c>
      <c r="AD41" s="14">
        <v>0</v>
      </c>
      <c r="AE41" s="15">
        <v>0</v>
      </c>
      <c r="AF41" s="14">
        <v>0</v>
      </c>
      <c r="AG41" s="15">
        <v>0</v>
      </c>
      <c r="AH41" s="14">
        <v>0</v>
      </c>
      <c r="AI41" s="15">
        <v>0</v>
      </c>
      <c r="AJ41" s="14">
        <v>0</v>
      </c>
      <c r="AK41" s="15">
        <v>0</v>
      </c>
      <c r="AL41" s="14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4">
        <v>0</v>
      </c>
      <c r="AS41" s="15">
        <v>0</v>
      </c>
      <c r="AT41" s="14">
        <v>0</v>
      </c>
      <c r="AU41" s="15">
        <v>0</v>
      </c>
      <c r="AV41" s="14">
        <v>0</v>
      </c>
      <c r="AW41" s="15">
        <v>0</v>
      </c>
      <c r="AX41" s="14">
        <v>0</v>
      </c>
      <c r="AY41" s="15">
        <v>0</v>
      </c>
      <c r="AZ41" s="14">
        <v>0</v>
      </c>
      <c r="BA41" s="13">
        <f t="shared" si="2"/>
        <v>0</v>
      </c>
      <c r="BB41" s="14">
        <f t="shared" si="3"/>
        <v>0</v>
      </c>
      <c r="BC41" s="13">
        <f t="shared" si="4"/>
        <v>0</v>
      </c>
      <c r="BD41" s="14">
        <f t="shared" si="5"/>
        <v>0</v>
      </c>
      <c r="BE41" s="15">
        <v>0</v>
      </c>
      <c r="BF41" s="14">
        <v>0</v>
      </c>
      <c r="BG41" s="21">
        <f t="shared" si="6"/>
        <v>0</v>
      </c>
      <c r="BH41" s="22">
        <f t="shared" si="7"/>
        <v>0</v>
      </c>
      <c r="BI41" s="21">
        <f t="shared" si="8"/>
        <v>0</v>
      </c>
      <c r="BJ41" s="22">
        <f t="shared" si="9"/>
        <v>0</v>
      </c>
    </row>
    <row r="42" spans="2:62" s="1" customFormat="1" ht="19.149999999999999" customHeight="1" x14ac:dyDescent="0.25">
      <c r="B42" s="17" t="s">
        <v>62</v>
      </c>
      <c r="C42" s="4">
        <v>15</v>
      </c>
      <c r="D42" s="5">
        <v>834.29122919999998</v>
      </c>
      <c r="E42" s="4">
        <v>4</v>
      </c>
      <c r="F42" s="5">
        <v>1.9488056</v>
      </c>
      <c r="G42" s="4">
        <v>0</v>
      </c>
      <c r="H42" s="5">
        <v>0</v>
      </c>
      <c r="I42" s="4">
        <v>0</v>
      </c>
      <c r="J42" s="5">
        <v>0</v>
      </c>
      <c r="K42" s="4">
        <v>0</v>
      </c>
      <c r="L42" s="5">
        <v>0</v>
      </c>
      <c r="M42" s="13">
        <f t="shared" si="0"/>
        <v>19</v>
      </c>
      <c r="N42" s="14">
        <f t="shared" si="1"/>
        <v>836.24003479999999</v>
      </c>
      <c r="O42" s="15">
        <v>74</v>
      </c>
      <c r="P42" s="14">
        <v>452.64718909999999</v>
      </c>
      <c r="Q42" s="15">
        <v>24</v>
      </c>
      <c r="R42" s="14">
        <v>1497.8545134000001</v>
      </c>
      <c r="S42" s="15">
        <v>0</v>
      </c>
      <c r="T42" s="14">
        <v>0</v>
      </c>
      <c r="U42" s="15">
        <v>0</v>
      </c>
      <c r="V42" s="15">
        <v>0</v>
      </c>
      <c r="W42" s="15">
        <v>0</v>
      </c>
      <c r="X42" s="14">
        <v>0</v>
      </c>
      <c r="Y42" s="15">
        <v>98</v>
      </c>
      <c r="Z42" s="15">
        <v>1950.5017025</v>
      </c>
      <c r="AA42" s="15">
        <v>0</v>
      </c>
      <c r="AB42" s="14">
        <v>0</v>
      </c>
      <c r="AC42" s="15">
        <v>0</v>
      </c>
      <c r="AD42" s="14">
        <v>0</v>
      </c>
      <c r="AE42" s="15">
        <v>0</v>
      </c>
      <c r="AF42" s="14">
        <v>0</v>
      </c>
      <c r="AG42" s="15">
        <v>0</v>
      </c>
      <c r="AH42" s="14">
        <v>0</v>
      </c>
      <c r="AI42" s="15">
        <v>0</v>
      </c>
      <c r="AJ42" s="14">
        <v>0</v>
      </c>
      <c r="AK42" s="15">
        <v>0</v>
      </c>
      <c r="AL42" s="14">
        <v>0</v>
      </c>
      <c r="AM42" s="15">
        <v>0</v>
      </c>
      <c r="AN42" s="15">
        <v>0</v>
      </c>
      <c r="AO42" s="15">
        <v>117</v>
      </c>
      <c r="AP42" s="15">
        <v>2786.7417372999998</v>
      </c>
      <c r="AQ42" s="15">
        <v>0</v>
      </c>
      <c r="AR42" s="14">
        <v>0</v>
      </c>
      <c r="AS42" s="15">
        <v>0</v>
      </c>
      <c r="AT42" s="14">
        <v>0</v>
      </c>
      <c r="AU42" s="15">
        <v>0</v>
      </c>
      <c r="AV42" s="14">
        <v>0</v>
      </c>
      <c r="AW42" s="15">
        <v>0</v>
      </c>
      <c r="AX42" s="14">
        <v>0</v>
      </c>
      <c r="AY42" s="15">
        <v>672</v>
      </c>
      <c r="AZ42" s="14">
        <v>645.25951550000002</v>
      </c>
      <c r="BA42" s="13">
        <f t="shared" si="2"/>
        <v>789</v>
      </c>
      <c r="BB42" s="14">
        <f t="shared" si="3"/>
        <v>3432.0012527999997</v>
      </c>
      <c r="BC42" s="13">
        <f t="shared" si="4"/>
        <v>672</v>
      </c>
      <c r="BD42" s="14">
        <f t="shared" si="5"/>
        <v>645.25951550000002</v>
      </c>
      <c r="BE42" s="15">
        <v>52</v>
      </c>
      <c r="BF42" s="14">
        <v>994.75440660000004</v>
      </c>
      <c r="BG42" s="21">
        <f t="shared" si="6"/>
        <v>0</v>
      </c>
      <c r="BH42" s="22">
        <f t="shared" si="7"/>
        <v>0</v>
      </c>
      <c r="BI42" s="21">
        <f t="shared" si="8"/>
        <v>0</v>
      </c>
      <c r="BJ42" s="22">
        <f t="shared" si="9"/>
        <v>0</v>
      </c>
    </row>
    <row r="43" spans="2:62" s="1" customFormat="1" ht="19.149999999999999" customHeight="1" x14ac:dyDescent="0.25">
      <c r="B43" s="17" t="s">
        <v>63</v>
      </c>
      <c r="C43" s="4">
        <v>0</v>
      </c>
      <c r="D43" s="5">
        <v>0</v>
      </c>
      <c r="E43" s="4">
        <v>0</v>
      </c>
      <c r="F43" s="5">
        <v>0</v>
      </c>
      <c r="G43" s="4">
        <v>0</v>
      </c>
      <c r="H43" s="5">
        <v>0</v>
      </c>
      <c r="I43" s="4">
        <v>0</v>
      </c>
      <c r="J43" s="5">
        <v>0</v>
      </c>
      <c r="K43" s="4">
        <v>0</v>
      </c>
      <c r="L43" s="5">
        <v>0</v>
      </c>
      <c r="M43" s="13">
        <f t="shared" si="0"/>
        <v>0</v>
      </c>
      <c r="N43" s="14">
        <f t="shared" si="1"/>
        <v>0</v>
      </c>
      <c r="O43" s="15">
        <v>0</v>
      </c>
      <c r="P43" s="14">
        <v>0</v>
      </c>
      <c r="Q43" s="15">
        <v>0</v>
      </c>
      <c r="R43" s="14">
        <v>0</v>
      </c>
      <c r="S43" s="15">
        <v>0</v>
      </c>
      <c r="T43" s="14">
        <v>0</v>
      </c>
      <c r="U43" s="15">
        <v>0</v>
      </c>
      <c r="V43" s="15">
        <v>0</v>
      </c>
      <c r="W43" s="15">
        <v>0</v>
      </c>
      <c r="X43" s="14">
        <v>0</v>
      </c>
      <c r="Y43" s="15">
        <v>0</v>
      </c>
      <c r="Z43" s="15">
        <v>0</v>
      </c>
      <c r="AA43" s="15">
        <v>0</v>
      </c>
      <c r="AB43" s="14">
        <v>0</v>
      </c>
      <c r="AC43" s="15">
        <v>0</v>
      </c>
      <c r="AD43" s="14">
        <v>0</v>
      </c>
      <c r="AE43" s="15">
        <v>0</v>
      </c>
      <c r="AF43" s="14">
        <v>0</v>
      </c>
      <c r="AG43" s="15">
        <v>0</v>
      </c>
      <c r="AH43" s="14">
        <v>0</v>
      </c>
      <c r="AI43" s="15">
        <v>0</v>
      </c>
      <c r="AJ43" s="14">
        <v>0</v>
      </c>
      <c r="AK43" s="15">
        <v>0</v>
      </c>
      <c r="AL43" s="14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4">
        <v>0</v>
      </c>
      <c r="AS43" s="15">
        <v>0</v>
      </c>
      <c r="AT43" s="14">
        <v>0</v>
      </c>
      <c r="AU43" s="15">
        <v>0</v>
      </c>
      <c r="AV43" s="14">
        <v>0</v>
      </c>
      <c r="AW43" s="15">
        <v>0</v>
      </c>
      <c r="AX43" s="14">
        <v>0</v>
      </c>
      <c r="AY43" s="15">
        <v>0</v>
      </c>
      <c r="AZ43" s="14">
        <v>0</v>
      </c>
      <c r="BA43" s="13">
        <f t="shared" si="2"/>
        <v>0</v>
      </c>
      <c r="BB43" s="14">
        <f t="shared" si="3"/>
        <v>0</v>
      </c>
      <c r="BC43" s="13">
        <f t="shared" si="4"/>
        <v>0</v>
      </c>
      <c r="BD43" s="14">
        <f t="shared" si="5"/>
        <v>0</v>
      </c>
      <c r="BE43" s="15">
        <v>0</v>
      </c>
      <c r="BF43" s="14">
        <v>0</v>
      </c>
      <c r="BG43" s="21">
        <f t="shared" si="6"/>
        <v>0</v>
      </c>
      <c r="BH43" s="22">
        <f t="shared" si="7"/>
        <v>0</v>
      </c>
      <c r="BI43" s="21">
        <f t="shared" si="8"/>
        <v>0</v>
      </c>
      <c r="BJ43" s="22">
        <f t="shared" si="9"/>
        <v>0</v>
      </c>
    </row>
    <row r="44" spans="2:62" s="1" customFormat="1" ht="19.149999999999999" customHeight="1" x14ac:dyDescent="0.25">
      <c r="B44" s="17" t="s">
        <v>64</v>
      </c>
      <c r="C44" s="4">
        <v>0</v>
      </c>
      <c r="D44" s="5">
        <v>0</v>
      </c>
      <c r="E44" s="4">
        <v>4520</v>
      </c>
      <c r="F44" s="5">
        <v>837.65136819999998</v>
      </c>
      <c r="G44" s="4">
        <v>3401</v>
      </c>
      <c r="H44" s="5">
        <v>613.07204249999995</v>
      </c>
      <c r="I44" s="4">
        <v>0</v>
      </c>
      <c r="J44" s="5">
        <v>0</v>
      </c>
      <c r="K44" s="4">
        <v>1</v>
      </c>
      <c r="L44" s="5">
        <v>5.3521700000000001</v>
      </c>
      <c r="M44" s="13">
        <f t="shared" si="0"/>
        <v>4521</v>
      </c>
      <c r="N44" s="14">
        <f t="shared" si="1"/>
        <v>843.00353819999998</v>
      </c>
      <c r="O44" s="15">
        <v>4</v>
      </c>
      <c r="P44" s="14">
        <v>286.11036999999999</v>
      </c>
      <c r="Q44" s="15">
        <v>0</v>
      </c>
      <c r="R44" s="14">
        <v>0</v>
      </c>
      <c r="S44" s="15">
        <v>0</v>
      </c>
      <c r="T44" s="14">
        <v>0</v>
      </c>
      <c r="U44" s="15">
        <v>0</v>
      </c>
      <c r="V44" s="15">
        <v>0</v>
      </c>
      <c r="W44" s="15">
        <v>0</v>
      </c>
      <c r="X44" s="14">
        <v>0</v>
      </c>
      <c r="Y44" s="15">
        <v>4</v>
      </c>
      <c r="Z44" s="15">
        <v>286.11036999999999</v>
      </c>
      <c r="AA44" s="15">
        <v>0</v>
      </c>
      <c r="AB44" s="14">
        <v>0</v>
      </c>
      <c r="AC44" s="15">
        <v>0</v>
      </c>
      <c r="AD44" s="14">
        <v>0</v>
      </c>
      <c r="AE44" s="15">
        <v>0</v>
      </c>
      <c r="AF44" s="14">
        <v>0</v>
      </c>
      <c r="AG44" s="15">
        <v>0</v>
      </c>
      <c r="AH44" s="14">
        <v>0</v>
      </c>
      <c r="AI44" s="15">
        <v>0</v>
      </c>
      <c r="AJ44" s="14">
        <v>0</v>
      </c>
      <c r="AK44" s="15">
        <v>58</v>
      </c>
      <c r="AL44" s="14">
        <v>7.0887146000000003</v>
      </c>
      <c r="AM44" s="15">
        <v>58</v>
      </c>
      <c r="AN44" s="15">
        <v>7.0887146000000003</v>
      </c>
      <c r="AO44" s="15">
        <v>7984</v>
      </c>
      <c r="AP44" s="15">
        <v>1749.2746652999999</v>
      </c>
      <c r="AQ44" s="15">
        <v>0</v>
      </c>
      <c r="AR44" s="14">
        <v>0</v>
      </c>
      <c r="AS44" s="15">
        <v>0</v>
      </c>
      <c r="AT44" s="14">
        <v>0</v>
      </c>
      <c r="AU44" s="15">
        <v>0</v>
      </c>
      <c r="AV44" s="14">
        <v>0</v>
      </c>
      <c r="AW44" s="15">
        <v>2</v>
      </c>
      <c r="AX44" s="14">
        <v>0.25530999999999998</v>
      </c>
      <c r="AY44" s="15">
        <v>186</v>
      </c>
      <c r="AZ44" s="14">
        <v>124.98330369999999</v>
      </c>
      <c r="BA44" s="13">
        <f t="shared" si="2"/>
        <v>8172</v>
      </c>
      <c r="BB44" s="14">
        <f t="shared" si="3"/>
        <v>1874.513279</v>
      </c>
      <c r="BC44" s="13">
        <f t="shared" si="4"/>
        <v>188</v>
      </c>
      <c r="BD44" s="14">
        <f t="shared" si="5"/>
        <v>125.23861369999999</v>
      </c>
      <c r="BE44" s="15">
        <v>4577</v>
      </c>
      <c r="BF44" s="14">
        <v>844.63694280000004</v>
      </c>
      <c r="BG44" s="21">
        <f t="shared" si="6"/>
        <v>0</v>
      </c>
      <c r="BH44" s="22">
        <f t="shared" si="7"/>
        <v>0</v>
      </c>
      <c r="BI44" s="21">
        <f t="shared" si="8"/>
        <v>0</v>
      </c>
      <c r="BJ44" s="22">
        <f t="shared" si="9"/>
        <v>0</v>
      </c>
    </row>
    <row r="45" spans="2:62" s="1" customFormat="1" ht="19.149999999999999" customHeight="1" x14ac:dyDescent="0.25">
      <c r="B45" s="17" t="s">
        <v>65</v>
      </c>
      <c r="C45" s="4">
        <v>0</v>
      </c>
      <c r="D45" s="5">
        <v>0</v>
      </c>
      <c r="E45" s="4">
        <v>0</v>
      </c>
      <c r="F45" s="5">
        <v>0</v>
      </c>
      <c r="G45" s="4">
        <v>0</v>
      </c>
      <c r="H45" s="5">
        <v>0</v>
      </c>
      <c r="I45" s="4">
        <v>0</v>
      </c>
      <c r="J45" s="5">
        <v>0</v>
      </c>
      <c r="K45" s="4">
        <v>0</v>
      </c>
      <c r="L45" s="5">
        <v>0</v>
      </c>
      <c r="M45" s="13">
        <f t="shared" si="0"/>
        <v>0</v>
      </c>
      <c r="N45" s="14">
        <f t="shared" si="1"/>
        <v>0</v>
      </c>
      <c r="O45" s="15">
        <v>0</v>
      </c>
      <c r="P45" s="14">
        <v>0</v>
      </c>
      <c r="Q45" s="15">
        <v>0</v>
      </c>
      <c r="R45" s="14">
        <v>0</v>
      </c>
      <c r="S45" s="15">
        <v>0</v>
      </c>
      <c r="T45" s="14">
        <v>0</v>
      </c>
      <c r="U45" s="15">
        <v>0</v>
      </c>
      <c r="V45" s="15">
        <v>0</v>
      </c>
      <c r="W45" s="15">
        <v>0</v>
      </c>
      <c r="X45" s="14">
        <v>0</v>
      </c>
      <c r="Y45" s="15">
        <v>0</v>
      </c>
      <c r="Z45" s="15">
        <v>0</v>
      </c>
      <c r="AA45" s="15">
        <v>0</v>
      </c>
      <c r="AB45" s="14">
        <v>0</v>
      </c>
      <c r="AC45" s="15">
        <v>1</v>
      </c>
      <c r="AD45" s="14">
        <v>2.7095120000000001</v>
      </c>
      <c r="AE45" s="15">
        <v>0</v>
      </c>
      <c r="AF45" s="14">
        <v>0</v>
      </c>
      <c r="AG45" s="15">
        <v>0</v>
      </c>
      <c r="AH45" s="14">
        <v>0</v>
      </c>
      <c r="AI45" s="15">
        <v>0</v>
      </c>
      <c r="AJ45" s="14">
        <v>0</v>
      </c>
      <c r="AK45" s="15">
        <v>0</v>
      </c>
      <c r="AL45" s="14">
        <v>0</v>
      </c>
      <c r="AM45" s="15">
        <v>1</v>
      </c>
      <c r="AN45" s="15">
        <v>2.7095120000000001</v>
      </c>
      <c r="AO45" s="15">
        <v>1</v>
      </c>
      <c r="AP45" s="15">
        <v>2.7095120000000001</v>
      </c>
      <c r="AQ45" s="15">
        <v>0</v>
      </c>
      <c r="AR45" s="14">
        <v>0</v>
      </c>
      <c r="AS45" s="15">
        <v>0</v>
      </c>
      <c r="AT45" s="14">
        <v>0</v>
      </c>
      <c r="AU45" s="15">
        <v>4</v>
      </c>
      <c r="AV45" s="14">
        <v>108.8627477</v>
      </c>
      <c r="AW45" s="15">
        <v>10</v>
      </c>
      <c r="AX45" s="14">
        <v>38.471176999999997</v>
      </c>
      <c r="AY45" s="15">
        <v>2</v>
      </c>
      <c r="AZ45" s="14">
        <v>267.07118809999997</v>
      </c>
      <c r="BA45" s="13">
        <f t="shared" si="2"/>
        <v>17</v>
      </c>
      <c r="BB45" s="14">
        <f t="shared" si="3"/>
        <v>417.1146248</v>
      </c>
      <c r="BC45" s="13">
        <f t="shared" si="4"/>
        <v>16</v>
      </c>
      <c r="BD45" s="14">
        <f t="shared" si="5"/>
        <v>414.40511279999998</v>
      </c>
      <c r="BE45" s="15">
        <v>0</v>
      </c>
      <c r="BF45" s="14">
        <v>0</v>
      </c>
      <c r="BG45" s="21">
        <f t="shared" si="6"/>
        <v>1</v>
      </c>
      <c r="BH45" s="22">
        <f t="shared" si="7"/>
        <v>2.7095120000000001</v>
      </c>
      <c r="BI45" s="21">
        <f t="shared" si="8"/>
        <v>4</v>
      </c>
      <c r="BJ45" s="22">
        <f t="shared" si="9"/>
        <v>108.8627477</v>
      </c>
    </row>
    <row r="46" spans="2:62" s="1" customFormat="1" ht="19.149999999999999" customHeight="1" x14ac:dyDescent="0.25">
      <c r="B46" s="17" t="s">
        <v>66</v>
      </c>
      <c r="C46" s="4">
        <v>0</v>
      </c>
      <c r="D46" s="5">
        <v>0</v>
      </c>
      <c r="E46" s="4">
        <v>0</v>
      </c>
      <c r="F46" s="5">
        <v>0</v>
      </c>
      <c r="G46" s="4">
        <v>0</v>
      </c>
      <c r="H46" s="5">
        <v>0</v>
      </c>
      <c r="I46" s="4">
        <v>0</v>
      </c>
      <c r="J46" s="5">
        <v>0</v>
      </c>
      <c r="K46" s="4">
        <v>0</v>
      </c>
      <c r="L46" s="5">
        <v>0</v>
      </c>
      <c r="M46" s="13">
        <f t="shared" si="0"/>
        <v>0</v>
      </c>
      <c r="N46" s="14">
        <f t="shared" si="1"/>
        <v>0</v>
      </c>
      <c r="O46" s="15">
        <v>6</v>
      </c>
      <c r="P46" s="14">
        <v>97.664500899999993</v>
      </c>
      <c r="Q46" s="15">
        <v>2</v>
      </c>
      <c r="R46" s="14">
        <v>4.9893099999999997</v>
      </c>
      <c r="S46" s="15">
        <v>0</v>
      </c>
      <c r="T46" s="14">
        <v>0</v>
      </c>
      <c r="U46" s="15">
        <v>0</v>
      </c>
      <c r="V46" s="15">
        <v>0</v>
      </c>
      <c r="W46" s="15">
        <v>0</v>
      </c>
      <c r="X46" s="14">
        <v>0</v>
      </c>
      <c r="Y46" s="15">
        <v>8</v>
      </c>
      <c r="Z46" s="15">
        <v>102.6538109</v>
      </c>
      <c r="AA46" s="15">
        <v>0</v>
      </c>
      <c r="AB46" s="14">
        <v>0</v>
      </c>
      <c r="AC46" s="15">
        <v>2</v>
      </c>
      <c r="AD46" s="14">
        <v>27.82563</v>
      </c>
      <c r="AE46" s="15">
        <v>7</v>
      </c>
      <c r="AF46" s="14">
        <v>93.118358900000004</v>
      </c>
      <c r="AG46" s="15">
        <v>0</v>
      </c>
      <c r="AH46" s="14">
        <v>0</v>
      </c>
      <c r="AI46" s="15">
        <v>0</v>
      </c>
      <c r="AJ46" s="14">
        <v>0</v>
      </c>
      <c r="AK46" s="15">
        <v>0</v>
      </c>
      <c r="AL46" s="14">
        <v>0</v>
      </c>
      <c r="AM46" s="15">
        <v>9</v>
      </c>
      <c r="AN46" s="15">
        <v>120.94398889999999</v>
      </c>
      <c r="AO46" s="15">
        <v>17</v>
      </c>
      <c r="AP46" s="15">
        <v>223.59779979999999</v>
      </c>
      <c r="AQ46" s="15">
        <v>0</v>
      </c>
      <c r="AR46" s="14">
        <v>0</v>
      </c>
      <c r="AS46" s="15">
        <v>0</v>
      </c>
      <c r="AT46" s="14">
        <v>0</v>
      </c>
      <c r="AU46" s="15">
        <v>0</v>
      </c>
      <c r="AV46" s="14">
        <v>0</v>
      </c>
      <c r="AW46" s="15">
        <v>76</v>
      </c>
      <c r="AX46" s="14">
        <v>194.67113000000001</v>
      </c>
      <c r="AY46" s="15">
        <v>277</v>
      </c>
      <c r="AZ46" s="14">
        <v>334.2062545</v>
      </c>
      <c r="BA46" s="13">
        <f t="shared" si="2"/>
        <v>370</v>
      </c>
      <c r="BB46" s="14">
        <f t="shared" si="3"/>
        <v>752.47518430000002</v>
      </c>
      <c r="BC46" s="13">
        <f t="shared" si="4"/>
        <v>353</v>
      </c>
      <c r="BD46" s="14">
        <f t="shared" si="5"/>
        <v>528.87738450000006</v>
      </c>
      <c r="BE46" s="15">
        <v>2</v>
      </c>
      <c r="BF46" s="14">
        <v>17.4619</v>
      </c>
      <c r="BG46" s="21">
        <f t="shared" si="6"/>
        <v>2</v>
      </c>
      <c r="BH46" s="22">
        <f t="shared" si="7"/>
        <v>27.82563</v>
      </c>
      <c r="BI46" s="21">
        <f t="shared" si="8"/>
        <v>7</v>
      </c>
      <c r="BJ46" s="22">
        <f t="shared" si="9"/>
        <v>93.118358900000004</v>
      </c>
    </row>
    <row r="47" spans="2:62" s="1" customFormat="1" ht="19.149999999999999" customHeight="1" x14ac:dyDescent="0.25">
      <c r="B47" s="18" t="s">
        <v>67</v>
      </c>
      <c r="C47" s="6">
        <v>117</v>
      </c>
      <c r="D47" s="6">
        <v>1621.8338882999999</v>
      </c>
      <c r="E47" s="6">
        <v>4700</v>
      </c>
      <c r="F47" s="6">
        <v>1466.3954719999999</v>
      </c>
      <c r="G47" s="6">
        <v>3415</v>
      </c>
      <c r="H47" s="6">
        <v>624.44099740000001</v>
      </c>
      <c r="I47" s="6">
        <v>0</v>
      </c>
      <c r="J47" s="6">
        <v>0</v>
      </c>
      <c r="K47" s="6">
        <v>4</v>
      </c>
      <c r="L47" s="6">
        <v>109.61875000000001</v>
      </c>
      <c r="M47" s="13">
        <f t="shared" si="0"/>
        <v>4821</v>
      </c>
      <c r="N47" s="14">
        <f t="shared" si="1"/>
        <v>3197.8481102999999</v>
      </c>
      <c r="O47" s="16">
        <v>265</v>
      </c>
      <c r="P47" s="16">
        <v>2358.3645163000001</v>
      </c>
      <c r="Q47" s="16">
        <v>54</v>
      </c>
      <c r="R47" s="16">
        <v>1969.1235936999999</v>
      </c>
      <c r="S47" s="16">
        <v>3</v>
      </c>
      <c r="T47" s="16">
        <v>16.432191700000001</v>
      </c>
      <c r="U47" s="16">
        <v>0</v>
      </c>
      <c r="V47" s="16">
        <v>0</v>
      </c>
      <c r="W47" s="16">
        <v>0</v>
      </c>
      <c r="X47" s="16">
        <v>0</v>
      </c>
      <c r="Y47" s="16">
        <v>322</v>
      </c>
      <c r="Z47" s="16">
        <v>4343.9203017</v>
      </c>
      <c r="AA47" s="16">
        <v>0</v>
      </c>
      <c r="AB47" s="16">
        <v>0</v>
      </c>
      <c r="AC47" s="16">
        <v>5</v>
      </c>
      <c r="AD47" s="16">
        <v>36.872135900000004</v>
      </c>
      <c r="AE47" s="16">
        <v>33</v>
      </c>
      <c r="AF47" s="16">
        <v>340.7561225</v>
      </c>
      <c r="AG47" s="16">
        <v>0</v>
      </c>
      <c r="AH47" s="16">
        <v>0</v>
      </c>
      <c r="AI47" s="16">
        <v>0</v>
      </c>
      <c r="AJ47" s="16">
        <v>0</v>
      </c>
      <c r="AK47" s="16">
        <v>802</v>
      </c>
      <c r="AL47" s="16">
        <v>146.7153046</v>
      </c>
      <c r="AM47" s="16">
        <v>840</v>
      </c>
      <c r="AN47" s="16">
        <v>524.34356300000002</v>
      </c>
      <c r="AO47" s="16">
        <v>9398</v>
      </c>
      <c r="AP47" s="16">
        <v>8690.5529724000007</v>
      </c>
      <c r="AQ47" s="16">
        <v>1</v>
      </c>
      <c r="AR47" s="16">
        <v>1.9381699999999999</v>
      </c>
      <c r="AS47" s="16">
        <v>2</v>
      </c>
      <c r="AT47" s="16">
        <v>14.72002</v>
      </c>
      <c r="AU47" s="16">
        <v>45</v>
      </c>
      <c r="AV47" s="16">
        <v>838.72857880000004</v>
      </c>
      <c r="AW47" s="16">
        <v>4053</v>
      </c>
      <c r="AX47" s="16">
        <v>2524.9182123999999</v>
      </c>
      <c r="AY47" s="16">
        <v>7351</v>
      </c>
      <c r="AZ47" s="16">
        <v>12437.3076277</v>
      </c>
      <c r="BA47" s="13">
        <f t="shared" si="2"/>
        <v>20850</v>
      </c>
      <c r="BB47" s="14">
        <f t="shared" si="3"/>
        <v>24508.1655813</v>
      </c>
      <c r="BC47" s="13">
        <f t="shared" si="4"/>
        <v>11452</v>
      </c>
      <c r="BD47" s="14">
        <f t="shared" si="5"/>
        <v>15817.612608899999</v>
      </c>
      <c r="BE47" s="16">
        <v>5641</v>
      </c>
      <c r="BF47" s="16">
        <v>3295.7295171999999</v>
      </c>
      <c r="BG47" s="21">
        <f t="shared" si="6"/>
        <v>7</v>
      </c>
      <c r="BH47" s="22">
        <f t="shared" si="7"/>
        <v>51.592155900000002</v>
      </c>
      <c r="BI47" s="21">
        <f t="shared" si="8"/>
        <v>78</v>
      </c>
      <c r="BJ47" s="22">
        <f t="shared" si="9"/>
        <v>1179.4847013000001</v>
      </c>
    </row>
    <row r="48" spans="2:62" s="1" customFormat="1" ht="19.149999999999999" customHeight="1" x14ac:dyDescent="0.25">
      <c r="B48" s="17" t="s">
        <v>68</v>
      </c>
      <c r="C48" s="4">
        <v>0</v>
      </c>
      <c r="D48" s="5">
        <v>0</v>
      </c>
      <c r="E48" s="4">
        <v>2</v>
      </c>
      <c r="F48" s="5">
        <v>1.8644499999999999</v>
      </c>
      <c r="G48" s="4">
        <v>0</v>
      </c>
      <c r="H48" s="5">
        <v>0</v>
      </c>
      <c r="I48" s="4">
        <v>0</v>
      </c>
      <c r="J48" s="5">
        <v>0</v>
      </c>
      <c r="K48" s="4">
        <v>1</v>
      </c>
      <c r="L48" s="5">
        <v>0.64402000000000004</v>
      </c>
      <c r="M48" s="13">
        <f t="shared" si="0"/>
        <v>3</v>
      </c>
      <c r="N48" s="14">
        <f t="shared" si="1"/>
        <v>2.50847</v>
      </c>
      <c r="O48" s="15">
        <v>16</v>
      </c>
      <c r="P48" s="14">
        <v>51.911059999999999</v>
      </c>
      <c r="Q48" s="15">
        <v>0</v>
      </c>
      <c r="R48" s="14">
        <v>0</v>
      </c>
      <c r="S48" s="15">
        <v>0</v>
      </c>
      <c r="T48" s="14">
        <v>0</v>
      </c>
      <c r="U48" s="15">
        <v>0</v>
      </c>
      <c r="V48" s="15">
        <v>0</v>
      </c>
      <c r="W48" s="15">
        <v>0</v>
      </c>
      <c r="X48" s="14">
        <v>0</v>
      </c>
      <c r="Y48" s="15">
        <v>16</v>
      </c>
      <c r="Z48" s="15">
        <v>51.911059999999999</v>
      </c>
      <c r="AA48" s="15">
        <v>0</v>
      </c>
      <c r="AB48" s="14">
        <v>0</v>
      </c>
      <c r="AC48" s="15">
        <v>0</v>
      </c>
      <c r="AD48" s="14">
        <v>0</v>
      </c>
      <c r="AE48" s="15">
        <v>0</v>
      </c>
      <c r="AF48" s="14">
        <v>0</v>
      </c>
      <c r="AG48" s="15">
        <v>0</v>
      </c>
      <c r="AH48" s="14">
        <v>0</v>
      </c>
      <c r="AI48" s="15">
        <v>0</v>
      </c>
      <c r="AJ48" s="14">
        <v>0</v>
      </c>
      <c r="AK48" s="15">
        <v>0</v>
      </c>
      <c r="AL48" s="14">
        <v>0</v>
      </c>
      <c r="AM48" s="15">
        <v>0</v>
      </c>
      <c r="AN48" s="15">
        <v>0</v>
      </c>
      <c r="AO48" s="15">
        <v>19</v>
      </c>
      <c r="AP48" s="15">
        <v>54.419530000000002</v>
      </c>
      <c r="AQ48" s="15">
        <v>0</v>
      </c>
      <c r="AR48" s="14">
        <v>0</v>
      </c>
      <c r="AS48" s="15">
        <v>0</v>
      </c>
      <c r="AT48" s="14">
        <v>0</v>
      </c>
      <c r="AU48" s="15">
        <v>0</v>
      </c>
      <c r="AV48" s="14">
        <v>0</v>
      </c>
      <c r="AW48" s="15">
        <v>5</v>
      </c>
      <c r="AX48" s="14">
        <v>3.0908500000000001</v>
      </c>
      <c r="AY48" s="15">
        <v>108</v>
      </c>
      <c r="AZ48" s="14">
        <v>181.69049999999999</v>
      </c>
      <c r="BA48" s="13">
        <f t="shared" si="2"/>
        <v>132</v>
      </c>
      <c r="BB48" s="14">
        <f t="shared" si="3"/>
        <v>239.20087999999998</v>
      </c>
      <c r="BC48" s="13">
        <f t="shared" si="4"/>
        <v>113</v>
      </c>
      <c r="BD48" s="14">
        <f t="shared" si="5"/>
        <v>184.78134999999997</v>
      </c>
      <c r="BE48" s="15">
        <v>4</v>
      </c>
      <c r="BF48" s="14">
        <v>1.1776199999999999</v>
      </c>
      <c r="BG48" s="21">
        <f t="shared" si="6"/>
        <v>0</v>
      </c>
      <c r="BH48" s="22">
        <f t="shared" si="7"/>
        <v>0</v>
      </c>
      <c r="BI48" s="21">
        <f t="shared" si="8"/>
        <v>0</v>
      </c>
      <c r="BJ48" s="22">
        <f t="shared" si="9"/>
        <v>0</v>
      </c>
    </row>
    <row r="49" spans="2:62" s="1" customFormat="1" ht="19.149999999999999" customHeight="1" x14ac:dyDescent="0.25">
      <c r="B49" s="17" t="s">
        <v>69</v>
      </c>
      <c r="C49" s="4">
        <v>0</v>
      </c>
      <c r="D49" s="5">
        <v>0</v>
      </c>
      <c r="E49" s="4">
        <v>0</v>
      </c>
      <c r="F49" s="5">
        <v>0</v>
      </c>
      <c r="G49" s="4">
        <v>0</v>
      </c>
      <c r="H49" s="5">
        <v>0</v>
      </c>
      <c r="I49" s="4">
        <v>0</v>
      </c>
      <c r="J49" s="5">
        <v>0</v>
      </c>
      <c r="K49" s="4">
        <v>0</v>
      </c>
      <c r="L49" s="5">
        <v>0</v>
      </c>
      <c r="M49" s="13">
        <f t="shared" si="0"/>
        <v>0</v>
      </c>
      <c r="N49" s="14">
        <f t="shared" si="1"/>
        <v>0</v>
      </c>
      <c r="O49" s="15">
        <v>3</v>
      </c>
      <c r="P49" s="14">
        <v>8.1589829999999992</v>
      </c>
      <c r="Q49" s="15">
        <v>0</v>
      </c>
      <c r="R49" s="14">
        <v>0</v>
      </c>
      <c r="S49" s="15">
        <v>0</v>
      </c>
      <c r="T49" s="14">
        <v>0</v>
      </c>
      <c r="U49" s="15">
        <v>0</v>
      </c>
      <c r="V49" s="15">
        <v>0</v>
      </c>
      <c r="W49" s="15">
        <v>0</v>
      </c>
      <c r="X49" s="14">
        <v>0</v>
      </c>
      <c r="Y49" s="15">
        <v>3</v>
      </c>
      <c r="Z49" s="15">
        <v>8.1589829999999992</v>
      </c>
      <c r="AA49" s="15">
        <v>0</v>
      </c>
      <c r="AB49" s="14">
        <v>0</v>
      </c>
      <c r="AC49" s="15">
        <v>0</v>
      </c>
      <c r="AD49" s="14">
        <v>0</v>
      </c>
      <c r="AE49" s="15">
        <v>0</v>
      </c>
      <c r="AF49" s="14">
        <v>0</v>
      </c>
      <c r="AG49" s="15">
        <v>0</v>
      </c>
      <c r="AH49" s="14">
        <v>0</v>
      </c>
      <c r="AI49" s="15">
        <v>0</v>
      </c>
      <c r="AJ49" s="14">
        <v>0</v>
      </c>
      <c r="AK49" s="15">
        <v>0</v>
      </c>
      <c r="AL49" s="14">
        <v>0</v>
      </c>
      <c r="AM49" s="15">
        <v>0</v>
      </c>
      <c r="AN49" s="15">
        <v>0</v>
      </c>
      <c r="AO49" s="15">
        <v>3</v>
      </c>
      <c r="AP49" s="15">
        <v>8.1589829999999992</v>
      </c>
      <c r="AQ49" s="15">
        <v>0</v>
      </c>
      <c r="AR49" s="14">
        <v>0</v>
      </c>
      <c r="AS49" s="15">
        <v>0</v>
      </c>
      <c r="AT49" s="14">
        <v>0</v>
      </c>
      <c r="AU49" s="15">
        <v>0</v>
      </c>
      <c r="AV49" s="14">
        <v>0</v>
      </c>
      <c r="AW49" s="15">
        <v>1</v>
      </c>
      <c r="AX49" s="14">
        <v>7.1674000000000002E-2</v>
      </c>
      <c r="AY49" s="15">
        <v>0</v>
      </c>
      <c r="AZ49" s="14">
        <v>0</v>
      </c>
      <c r="BA49" s="13">
        <f t="shared" si="2"/>
        <v>4</v>
      </c>
      <c r="BB49" s="14">
        <f t="shared" si="3"/>
        <v>8.230656999999999</v>
      </c>
      <c r="BC49" s="13">
        <f t="shared" si="4"/>
        <v>1</v>
      </c>
      <c r="BD49" s="14">
        <f t="shared" si="5"/>
        <v>7.1674000000000002E-2</v>
      </c>
      <c r="BE49" s="15">
        <v>0</v>
      </c>
      <c r="BF49" s="14">
        <v>0</v>
      </c>
      <c r="BG49" s="21">
        <f t="shared" si="6"/>
        <v>0</v>
      </c>
      <c r="BH49" s="22">
        <f t="shared" si="7"/>
        <v>0</v>
      </c>
      <c r="BI49" s="21">
        <f t="shared" si="8"/>
        <v>0</v>
      </c>
      <c r="BJ49" s="22">
        <f t="shared" si="9"/>
        <v>0</v>
      </c>
    </row>
    <row r="50" spans="2:62" s="1" customFormat="1" ht="19.149999999999999" customHeight="1" x14ac:dyDescent="0.25">
      <c r="B50" s="17" t="s">
        <v>70</v>
      </c>
      <c r="C50" s="4">
        <v>0</v>
      </c>
      <c r="D50" s="5">
        <v>0</v>
      </c>
      <c r="E50" s="4">
        <v>0</v>
      </c>
      <c r="F50" s="5">
        <v>0</v>
      </c>
      <c r="G50" s="4">
        <v>0</v>
      </c>
      <c r="H50" s="5">
        <v>0</v>
      </c>
      <c r="I50" s="4">
        <v>0</v>
      </c>
      <c r="J50" s="5">
        <v>0</v>
      </c>
      <c r="K50" s="4">
        <v>0</v>
      </c>
      <c r="L50" s="5">
        <v>0</v>
      </c>
      <c r="M50" s="13">
        <f t="shared" si="0"/>
        <v>0</v>
      </c>
      <c r="N50" s="14">
        <f t="shared" si="1"/>
        <v>0</v>
      </c>
      <c r="O50" s="15">
        <v>0</v>
      </c>
      <c r="P50" s="14">
        <v>0</v>
      </c>
      <c r="Q50" s="15">
        <v>0</v>
      </c>
      <c r="R50" s="14">
        <v>0</v>
      </c>
      <c r="S50" s="15">
        <v>0</v>
      </c>
      <c r="T50" s="14">
        <v>0</v>
      </c>
      <c r="U50" s="15">
        <v>0</v>
      </c>
      <c r="V50" s="15">
        <v>0</v>
      </c>
      <c r="W50" s="15">
        <v>0</v>
      </c>
      <c r="X50" s="14">
        <v>0</v>
      </c>
      <c r="Y50" s="15">
        <v>0</v>
      </c>
      <c r="Z50" s="15">
        <v>0</v>
      </c>
      <c r="AA50" s="15">
        <v>0</v>
      </c>
      <c r="AB50" s="14">
        <v>0</v>
      </c>
      <c r="AC50" s="15">
        <v>0</v>
      </c>
      <c r="AD50" s="14">
        <v>0</v>
      </c>
      <c r="AE50" s="15">
        <v>0</v>
      </c>
      <c r="AF50" s="14">
        <v>0</v>
      </c>
      <c r="AG50" s="15">
        <v>0</v>
      </c>
      <c r="AH50" s="14">
        <v>0</v>
      </c>
      <c r="AI50" s="15">
        <v>0</v>
      </c>
      <c r="AJ50" s="14">
        <v>0</v>
      </c>
      <c r="AK50" s="15">
        <v>0</v>
      </c>
      <c r="AL50" s="14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4">
        <v>0</v>
      </c>
      <c r="AS50" s="15">
        <v>0</v>
      </c>
      <c r="AT50" s="14">
        <v>0</v>
      </c>
      <c r="AU50" s="15">
        <v>0</v>
      </c>
      <c r="AV50" s="14">
        <v>0</v>
      </c>
      <c r="AW50" s="15">
        <v>0</v>
      </c>
      <c r="AX50" s="14">
        <v>0</v>
      </c>
      <c r="AY50" s="15">
        <v>0</v>
      </c>
      <c r="AZ50" s="14">
        <v>0</v>
      </c>
      <c r="BA50" s="13">
        <f t="shared" si="2"/>
        <v>0</v>
      </c>
      <c r="BB50" s="14">
        <f t="shared" si="3"/>
        <v>0</v>
      </c>
      <c r="BC50" s="13">
        <f t="shared" si="4"/>
        <v>0</v>
      </c>
      <c r="BD50" s="14">
        <f t="shared" si="5"/>
        <v>0</v>
      </c>
      <c r="BE50" s="15">
        <v>0</v>
      </c>
      <c r="BF50" s="14">
        <v>0</v>
      </c>
      <c r="BG50" s="21">
        <f t="shared" si="6"/>
        <v>0</v>
      </c>
      <c r="BH50" s="22">
        <f t="shared" si="7"/>
        <v>0</v>
      </c>
      <c r="BI50" s="21">
        <f t="shared" si="8"/>
        <v>0</v>
      </c>
      <c r="BJ50" s="22">
        <f t="shared" si="9"/>
        <v>0</v>
      </c>
    </row>
    <row r="51" spans="2:62" s="1" customFormat="1" ht="19.149999999999999" customHeight="1" x14ac:dyDescent="0.25">
      <c r="B51" s="17" t="s">
        <v>71</v>
      </c>
      <c r="C51" s="4">
        <v>0</v>
      </c>
      <c r="D51" s="5">
        <v>0</v>
      </c>
      <c r="E51" s="4">
        <v>1</v>
      </c>
      <c r="F51" s="5">
        <v>2.38</v>
      </c>
      <c r="G51" s="4">
        <v>1</v>
      </c>
      <c r="H51" s="5">
        <v>2.38</v>
      </c>
      <c r="I51" s="4">
        <v>0</v>
      </c>
      <c r="J51" s="5">
        <v>0</v>
      </c>
      <c r="K51" s="4">
        <v>0</v>
      </c>
      <c r="L51" s="5">
        <v>0</v>
      </c>
      <c r="M51" s="13">
        <f t="shared" si="0"/>
        <v>1</v>
      </c>
      <c r="N51" s="14">
        <f t="shared" si="1"/>
        <v>2.38</v>
      </c>
      <c r="O51" s="15">
        <v>0</v>
      </c>
      <c r="P51" s="14">
        <v>0</v>
      </c>
      <c r="Q51" s="15">
        <v>0</v>
      </c>
      <c r="R51" s="14">
        <v>0</v>
      </c>
      <c r="S51" s="15">
        <v>0</v>
      </c>
      <c r="T51" s="14">
        <v>0</v>
      </c>
      <c r="U51" s="15">
        <v>0</v>
      </c>
      <c r="V51" s="15">
        <v>0</v>
      </c>
      <c r="W51" s="15">
        <v>0</v>
      </c>
      <c r="X51" s="14">
        <v>0</v>
      </c>
      <c r="Y51" s="15">
        <v>0</v>
      </c>
      <c r="Z51" s="15">
        <v>0</v>
      </c>
      <c r="AA51" s="15">
        <v>0</v>
      </c>
      <c r="AB51" s="14">
        <v>0</v>
      </c>
      <c r="AC51" s="15">
        <v>0</v>
      </c>
      <c r="AD51" s="14">
        <v>0</v>
      </c>
      <c r="AE51" s="15">
        <v>0</v>
      </c>
      <c r="AF51" s="14">
        <v>0</v>
      </c>
      <c r="AG51" s="15">
        <v>0</v>
      </c>
      <c r="AH51" s="14">
        <v>0</v>
      </c>
      <c r="AI51" s="15">
        <v>0</v>
      </c>
      <c r="AJ51" s="14">
        <v>0</v>
      </c>
      <c r="AK51" s="15">
        <v>0</v>
      </c>
      <c r="AL51" s="14">
        <v>0</v>
      </c>
      <c r="AM51" s="15">
        <v>0</v>
      </c>
      <c r="AN51" s="15">
        <v>0</v>
      </c>
      <c r="AO51" s="15">
        <v>2</v>
      </c>
      <c r="AP51" s="15">
        <v>4.76</v>
      </c>
      <c r="AQ51" s="15">
        <v>0</v>
      </c>
      <c r="AR51" s="14">
        <v>0</v>
      </c>
      <c r="AS51" s="15">
        <v>0</v>
      </c>
      <c r="AT51" s="14">
        <v>0</v>
      </c>
      <c r="AU51" s="15">
        <v>0</v>
      </c>
      <c r="AV51" s="14">
        <v>0</v>
      </c>
      <c r="AW51" s="15">
        <v>0</v>
      </c>
      <c r="AX51" s="14">
        <v>0</v>
      </c>
      <c r="AY51" s="15">
        <v>1</v>
      </c>
      <c r="AZ51" s="14">
        <v>0.51480000000000004</v>
      </c>
      <c r="BA51" s="13">
        <f t="shared" si="2"/>
        <v>3</v>
      </c>
      <c r="BB51" s="14">
        <f t="shared" si="3"/>
        <v>5.2747999999999999</v>
      </c>
      <c r="BC51" s="13">
        <f t="shared" si="4"/>
        <v>1</v>
      </c>
      <c r="BD51" s="14">
        <f t="shared" si="5"/>
        <v>0.51480000000000004</v>
      </c>
      <c r="BE51" s="15">
        <v>0</v>
      </c>
      <c r="BF51" s="14">
        <v>0</v>
      </c>
      <c r="BG51" s="21">
        <f t="shared" si="6"/>
        <v>0</v>
      </c>
      <c r="BH51" s="22">
        <f t="shared" si="7"/>
        <v>0</v>
      </c>
      <c r="BI51" s="21">
        <f t="shared" si="8"/>
        <v>0</v>
      </c>
      <c r="BJ51" s="22">
        <f t="shared" si="9"/>
        <v>0</v>
      </c>
    </row>
    <row r="52" spans="2:62" s="1" customFormat="1" ht="19.149999999999999" customHeight="1" x14ac:dyDescent="0.25">
      <c r="B52" s="17" t="s">
        <v>72</v>
      </c>
      <c r="C52" s="4">
        <v>0</v>
      </c>
      <c r="D52" s="5">
        <v>0</v>
      </c>
      <c r="E52" s="4">
        <v>0</v>
      </c>
      <c r="F52" s="5">
        <v>0</v>
      </c>
      <c r="G52" s="4">
        <v>0</v>
      </c>
      <c r="H52" s="5">
        <v>0</v>
      </c>
      <c r="I52" s="4">
        <v>0</v>
      </c>
      <c r="J52" s="5">
        <v>0</v>
      </c>
      <c r="K52" s="4">
        <v>0</v>
      </c>
      <c r="L52" s="5">
        <v>0</v>
      </c>
      <c r="M52" s="13">
        <f t="shared" si="0"/>
        <v>0</v>
      </c>
      <c r="N52" s="14">
        <f t="shared" si="1"/>
        <v>0</v>
      </c>
      <c r="O52" s="15">
        <v>5</v>
      </c>
      <c r="P52" s="14">
        <v>29.9466</v>
      </c>
      <c r="Q52" s="15">
        <v>0</v>
      </c>
      <c r="R52" s="14">
        <v>0</v>
      </c>
      <c r="S52" s="15">
        <v>0</v>
      </c>
      <c r="T52" s="14">
        <v>0</v>
      </c>
      <c r="U52" s="15">
        <v>0</v>
      </c>
      <c r="V52" s="15">
        <v>0</v>
      </c>
      <c r="W52" s="15">
        <v>0</v>
      </c>
      <c r="X52" s="14">
        <v>0</v>
      </c>
      <c r="Y52" s="15">
        <v>5</v>
      </c>
      <c r="Z52" s="15">
        <v>29.9466</v>
      </c>
      <c r="AA52" s="15">
        <v>0</v>
      </c>
      <c r="AB52" s="14">
        <v>0</v>
      </c>
      <c r="AC52" s="15">
        <v>0</v>
      </c>
      <c r="AD52" s="14">
        <v>0</v>
      </c>
      <c r="AE52" s="15">
        <v>6</v>
      </c>
      <c r="AF52" s="14">
        <v>106.50373</v>
      </c>
      <c r="AG52" s="15">
        <v>0</v>
      </c>
      <c r="AH52" s="14">
        <v>0</v>
      </c>
      <c r="AI52" s="15">
        <v>0</v>
      </c>
      <c r="AJ52" s="14">
        <v>0</v>
      </c>
      <c r="AK52" s="15">
        <v>0</v>
      </c>
      <c r="AL52" s="14">
        <v>0</v>
      </c>
      <c r="AM52" s="15">
        <v>6</v>
      </c>
      <c r="AN52" s="15">
        <v>106.50373</v>
      </c>
      <c r="AO52" s="15">
        <v>11</v>
      </c>
      <c r="AP52" s="15">
        <v>136.45033000000001</v>
      </c>
      <c r="AQ52" s="15">
        <v>0</v>
      </c>
      <c r="AR52" s="14">
        <v>0</v>
      </c>
      <c r="AS52" s="15">
        <v>0</v>
      </c>
      <c r="AT52" s="14">
        <v>0</v>
      </c>
      <c r="AU52" s="15">
        <v>2</v>
      </c>
      <c r="AV52" s="14">
        <v>36.07987</v>
      </c>
      <c r="AW52" s="15">
        <v>0</v>
      </c>
      <c r="AX52" s="14">
        <v>0</v>
      </c>
      <c r="AY52" s="15">
        <v>0</v>
      </c>
      <c r="AZ52" s="14">
        <v>0</v>
      </c>
      <c r="BA52" s="13">
        <f t="shared" si="2"/>
        <v>13</v>
      </c>
      <c r="BB52" s="14">
        <f t="shared" si="3"/>
        <v>172.53020000000001</v>
      </c>
      <c r="BC52" s="13">
        <f t="shared" si="4"/>
        <v>2</v>
      </c>
      <c r="BD52" s="14">
        <f t="shared" si="5"/>
        <v>36.07987</v>
      </c>
      <c r="BE52" s="15">
        <v>1</v>
      </c>
      <c r="BF52" s="14">
        <v>19.4888975</v>
      </c>
      <c r="BG52" s="21">
        <f t="shared" si="6"/>
        <v>0</v>
      </c>
      <c r="BH52" s="22">
        <f t="shared" si="7"/>
        <v>0</v>
      </c>
      <c r="BI52" s="21">
        <f t="shared" si="8"/>
        <v>8</v>
      </c>
      <c r="BJ52" s="22">
        <f t="shared" si="9"/>
        <v>142.58359999999999</v>
      </c>
    </row>
    <row r="53" spans="2:62" s="1" customFormat="1" ht="19.149999999999999" customHeight="1" x14ac:dyDescent="0.25">
      <c r="B53" s="17" t="s">
        <v>73</v>
      </c>
      <c r="C53" s="4">
        <v>0</v>
      </c>
      <c r="D53" s="5">
        <v>0</v>
      </c>
      <c r="E53" s="4">
        <v>10</v>
      </c>
      <c r="F53" s="5">
        <v>1.6888802000000001</v>
      </c>
      <c r="G53" s="4">
        <v>9</v>
      </c>
      <c r="H53" s="5">
        <v>1.4408751</v>
      </c>
      <c r="I53" s="4">
        <v>0</v>
      </c>
      <c r="J53" s="5">
        <v>0</v>
      </c>
      <c r="K53" s="4">
        <v>0</v>
      </c>
      <c r="L53" s="5">
        <v>0</v>
      </c>
      <c r="M53" s="13">
        <f t="shared" si="0"/>
        <v>10</v>
      </c>
      <c r="N53" s="14">
        <f t="shared" si="1"/>
        <v>1.6888802000000001</v>
      </c>
      <c r="O53" s="15">
        <v>23</v>
      </c>
      <c r="P53" s="14">
        <v>4.7883291999999997</v>
      </c>
      <c r="Q53" s="15">
        <v>0</v>
      </c>
      <c r="R53" s="14">
        <v>0</v>
      </c>
      <c r="S53" s="15">
        <v>0</v>
      </c>
      <c r="T53" s="14">
        <v>0</v>
      </c>
      <c r="U53" s="15">
        <v>0</v>
      </c>
      <c r="V53" s="15">
        <v>0</v>
      </c>
      <c r="W53" s="15">
        <v>0</v>
      </c>
      <c r="X53" s="14">
        <v>0</v>
      </c>
      <c r="Y53" s="15">
        <v>23</v>
      </c>
      <c r="Z53" s="15">
        <v>4.7883291999999997</v>
      </c>
      <c r="AA53" s="15">
        <v>0</v>
      </c>
      <c r="AB53" s="14">
        <v>0</v>
      </c>
      <c r="AC53" s="15">
        <v>0</v>
      </c>
      <c r="AD53" s="14">
        <v>0</v>
      </c>
      <c r="AE53" s="15">
        <v>5</v>
      </c>
      <c r="AF53" s="14">
        <v>0.78942889999999999</v>
      </c>
      <c r="AG53" s="15">
        <v>0</v>
      </c>
      <c r="AH53" s="14">
        <v>0</v>
      </c>
      <c r="AI53" s="15">
        <v>0</v>
      </c>
      <c r="AJ53" s="14">
        <v>0</v>
      </c>
      <c r="AK53" s="15">
        <v>160</v>
      </c>
      <c r="AL53" s="14">
        <v>24.629201699999999</v>
      </c>
      <c r="AM53" s="15">
        <v>165</v>
      </c>
      <c r="AN53" s="15">
        <v>25.4186306</v>
      </c>
      <c r="AO53" s="15">
        <v>207</v>
      </c>
      <c r="AP53" s="15">
        <v>33.336715099999999</v>
      </c>
      <c r="AQ53" s="15">
        <v>0</v>
      </c>
      <c r="AR53" s="14">
        <v>0</v>
      </c>
      <c r="AS53" s="15">
        <v>0</v>
      </c>
      <c r="AT53" s="14">
        <v>0</v>
      </c>
      <c r="AU53" s="15">
        <v>4</v>
      </c>
      <c r="AV53" s="14">
        <v>0.29428789999999999</v>
      </c>
      <c r="AW53" s="15">
        <v>0</v>
      </c>
      <c r="AX53" s="14">
        <v>0</v>
      </c>
      <c r="AY53" s="15">
        <v>11</v>
      </c>
      <c r="AZ53" s="14">
        <v>1.8301791999999999</v>
      </c>
      <c r="BA53" s="13">
        <f t="shared" si="2"/>
        <v>222</v>
      </c>
      <c r="BB53" s="14">
        <f t="shared" si="3"/>
        <v>35.461182199999996</v>
      </c>
      <c r="BC53" s="13">
        <f t="shared" si="4"/>
        <v>15</v>
      </c>
      <c r="BD53" s="14">
        <f t="shared" si="5"/>
        <v>2.1244670999999999</v>
      </c>
      <c r="BE53" s="15">
        <v>163</v>
      </c>
      <c r="BF53" s="14">
        <v>40.679624400000002</v>
      </c>
      <c r="BG53" s="21">
        <f t="shared" si="6"/>
        <v>0</v>
      </c>
      <c r="BH53" s="22">
        <f t="shared" si="7"/>
        <v>0</v>
      </c>
      <c r="BI53" s="21">
        <f t="shared" si="8"/>
        <v>9</v>
      </c>
      <c r="BJ53" s="22">
        <f t="shared" si="9"/>
        <v>1.0837167999999999</v>
      </c>
    </row>
    <row r="54" spans="2:62" s="1" customFormat="1" ht="19.149999999999999" customHeight="1" x14ac:dyDescent="0.25">
      <c r="B54" s="17" t="s">
        <v>74</v>
      </c>
      <c r="C54" s="4">
        <v>0</v>
      </c>
      <c r="D54" s="5">
        <v>0</v>
      </c>
      <c r="E54" s="4">
        <v>0</v>
      </c>
      <c r="F54" s="5">
        <v>0</v>
      </c>
      <c r="G54" s="4">
        <v>0</v>
      </c>
      <c r="H54" s="5">
        <v>0</v>
      </c>
      <c r="I54" s="4">
        <v>0</v>
      </c>
      <c r="J54" s="5">
        <v>0</v>
      </c>
      <c r="K54" s="4">
        <v>0</v>
      </c>
      <c r="L54" s="5">
        <v>0</v>
      </c>
      <c r="M54" s="13">
        <f t="shared" si="0"/>
        <v>0</v>
      </c>
      <c r="N54" s="14">
        <f t="shared" si="1"/>
        <v>0</v>
      </c>
      <c r="O54" s="15">
        <v>0</v>
      </c>
      <c r="P54" s="14">
        <v>0</v>
      </c>
      <c r="Q54" s="15">
        <v>0</v>
      </c>
      <c r="R54" s="14">
        <v>0</v>
      </c>
      <c r="S54" s="15">
        <v>0</v>
      </c>
      <c r="T54" s="14">
        <v>0</v>
      </c>
      <c r="U54" s="15">
        <v>0</v>
      </c>
      <c r="V54" s="15">
        <v>0</v>
      </c>
      <c r="W54" s="15">
        <v>0</v>
      </c>
      <c r="X54" s="14">
        <v>0</v>
      </c>
      <c r="Y54" s="15">
        <v>0</v>
      </c>
      <c r="Z54" s="15">
        <v>0</v>
      </c>
      <c r="AA54" s="15">
        <v>0</v>
      </c>
      <c r="AB54" s="14">
        <v>0</v>
      </c>
      <c r="AC54" s="15">
        <v>0</v>
      </c>
      <c r="AD54" s="14">
        <v>0</v>
      </c>
      <c r="AE54" s="15">
        <v>0</v>
      </c>
      <c r="AF54" s="14">
        <v>0</v>
      </c>
      <c r="AG54" s="15">
        <v>0</v>
      </c>
      <c r="AH54" s="14">
        <v>0</v>
      </c>
      <c r="AI54" s="15">
        <v>0</v>
      </c>
      <c r="AJ54" s="14">
        <v>0</v>
      </c>
      <c r="AK54" s="15">
        <v>0</v>
      </c>
      <c r="AL54" s="14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4">
        <v>0</v>
      </c>
      <c r="AS54" s="15">
        <v>0</v>
      </c>
      <c r="AT54" s="14">
        <v>0</v>
      </c>
      <c r="AU54" s="15">
        <v>0</v>
      </c>
      <c r="AV54" s="14">
        <v>0</v>
      </c>
      <c r="AW54" s="15">
        <v>0</v>
      </c>
      <c r="AX54" s="14">
        <v>0</v>
      </c>
      <c r="AY54" s="15">
        <v>6</v>
      </c>
      <c r="AZ54" s="14">
        <v>37.362609999999997</v>
      </c>
      <c r="BA54" s="13">
        <f t="shared" si="2"/>
        <v>6</v>
      </c>
      <c r="BB54" s="14">
        <f t="shared" si="3"/>
        <v>37.362609999999997</v>
      </c>
      <c r="BC54" s="13">
        <f t="shared" si="4"/>
        <v>6</v>
      </c>
      <c r="BD54" s="14">
        <f t="shared" si="5"/>
        <v>37.362609999999997</v>
      </c>
      <c r="BE54" s="15">
        <v>0</v>
      </c>
      <c r="BF54" s="14">
        <v>0</v>
      </c>
      <c r="BG54" s="21">
        <f t="shared" si="6"/>
        <v>0</v>
      </c>
      <c r="BH54" s="22">
        <f t="shared" si="7"/>
        <v>0</v>
      </c>
      <c r="BI54" s="21">
        <f t="shared" si="8"/>
        <v>0</v>
      </c>
      <c r="BJ54" s="22">
        <f t="shared" si="9"/>
        <v>0</v>
      </c>
    </row>
    <row r="55" spans="2:62" s="1" customFormat="1" ht="19.149999999999999" customHeight="1" x14ac:dyDescent="0.25">
      <c r="B55" s="18" t="s">
        <v>75</v>
      </c>
      <c r="C55" s="6">
        <v>0</v>
      </c>
      <c r="D55" s="6">
        <v>0</v>
      </c>
      <c r="E55" s="6">
        <v>13</v>
      </c>
      <c r="F55" s="6">
        <v>5.9333302000000003</v>
      </c>
      <c r="G55" s="6">
        <v>10</v>
      </c>
      <c r="H55" s="6">
        <v>3.8208750999999999</v>
      </c>
      <c r="I55" s="6">
        <v>0</v>
      </c>
      <c r="J55" s="6">
        <v>0</v>
      </c>
      <c r="K55" s="6">
        <v>1</v>
      </c>
      <c r="L55" s="6">
        <v>0.64402000000000004</v>
      </c>
      <c r="M55" s="13">
        <f t="shared" si="0"/>
        <v>14</v>
      </c>
      <c r="N55" s="14">
        <f t="shared" si="1"/>
        <v>6.5773502000000006</v>
      </c>
      <c r="O55" s="16">
        <v>47</v>
      </c>
      <c r="P55" s="16">
        <v>94.804972199999995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47</v>
      </c>
      <c r="Z55" s="16">
        <v>94.804972199999995</v>
      </c>
      <c r="AA55" s="16">
        <v>0</v>
      </c>
      <c r="AB55" s="16">
        <v>0</v>
      </c>
      <c r="AC55" s="16">
        <v>0</v>
      </c>
      <c r="AD55" s="16">
        <v>0</v>
      </c>
      <c r="AE55" s="16">
        <v>11</v>
      </c>
      <c r="AF55" s="16">
        <v>107.29315889999999</v>
      </c>
      <c r="AG55" s="16">
        <v>0</v>
      </c>
      <c r="AH55" s="16">
        <v>0</v>
      </c>
      <c r="AI55" s="16">
        <v>0</v>
      </c>
      <c r="AJ55" s="16">
        <v>0</v>
      </c>
      <c r="AK55" s="16">
        <v>160</v>
      </c>
      <c r="AL55" s="16">
        <v>24.629201699999999</v>
      </c>
      <c r="AM55" s="16">
        <v>171</v>
      </c>
      <c r="AN55" s="16">
        <v>131.92236059999999</v>
      </c>
      <c r="AO55" s="16">
        <v>242</v>
      </c>
      <c r="AP55" s="16">
        <v>237.12555810000001</v>
      </c>
      <c r="AQ55" s="16">
        <v>0</v>
      </c>
      <c r="AR55" s="16">
        <v>0</v>
      </c>
      <c r="AS55" s="16">
        <v>0</v>
      </c>
      <c r="AT55" s="16">
        <v>0</v>
      </c>
      <c r="AU55" s="16">
        <v>6</v>
      </c>
      <c r="AV55" s="16">
        <v>36.3741579</v>
      </c>
      <c r="AW55" s="16">
        <v>6</v>
      </c>
      <c r="AX55" s="16">
        <v>3.1625239999999999</v>
      </c>
      <c r="AY55" s="16">
        <v>126</v>
      </c>
      <c r="AZ55" s="16">
        <v>221.39808919999999</v>
      </c>
      <c r="BA55" s="13">
        <f t="shared" si="2"/>
        <v>380</v>
      </c>
      <c r="BB55" s="14">
        <f t="shared" si="3"/>
        <v>498.06032919999996</v>
      </c>
      <c r="BC55" s="13">
        <f t="shared" si="4"/>
        <v>138</v>
      </c>
      <c r="BD55" s="14">
        <f t="shared" si="5"/>
        <v>260.93477109999998</v>
      </c>
      <c r="BE55" s="16">
        <v>168</v>
      </c>
      <c r="BF55" s="16">
        <v>61.346141899999999</v>
      </c>
      <c r="BG55" s="21">
        <f t="shared" si="6"/>
        <v>0</v>
      </c>
      <c r="BH55" s="22">
        <f t="shared" si="7"/>
        <v>0</v>
      </c>
      <c r="BI55" s="21">
        <f t="shared" si="8"/>
        <v>17</v>
      </c>
      <c r="BJ55" s="22">
        <f t="shared" si="9"/>
        <v>143.66731679999998</v>
      </c>
    </row>
    <row r="56" spans="2:62" s="1" customFormat="1" ht="19.149999999999999" customHeight="1" x14ac:dyDescent="0.25">
      <c r="B56" s="17" t="s">
        <v>76</v>
      </c>
      <c r="C56" s="4">
        <v>0</v>
      </c>
      <c r="D56" s="5">
        <v>0</v>
      </c>
      <c r="E56" s="4">
        <v>0</v>
      </c>
      <c r="F56" s="5">
        <v>0</v>
      </c>
      <c r="G56" s="4">
        <v>0</v>
      </c>
      <c r="H56" s="5">
        <v>0</v>
      </c>
      <c r="I56" s="4">
        <v>0</v>
      </c>
      <c r="J56" s="5">
        <v>0</v>
      </c>
      <c r="K56" s="4">
        <v>160</v>
      </c>
      <c r="L56" s="5">
        <v>13.6</v>
      </c>
      <c r="M56" s="13">
        <f t="shared" si="0"/>
        <v>160</v>
      </c>
      <c r="N56" s="14">
        <f t="shared" si="1"/>
        <v>13.6</v>
      </c>
      <c r="O56" s="15">
        <v>0</v>
      </c>
      <c r="P56" s="14">
        <v>0</v>
      </c>
      <c r="Q56" s="15">
        <v>0</v>
      </c>
      <c r="R56" s="14">
        <v>0</v>
      </c>
      <c r="S56" s="15">
        <v>0</v>
      </c>
      <c r="T56" s="14">
        <v>0</v>
      </c>
      <c r="U56" s="15">
        <v>0</v>
      </c>
      <c r="V56" s="15">
        <v>0</v>
      </c>
      <c r="W56" s="15">
        <v>0</v>
      </c>
      <c r="X56" s="14">
        <v>0</v>
      </c>
      <c r="Y56" s="15">
        <v>0</v>
      </c>
      <c r="Z56" s="15">
        <v>0</v>
      </c>
      <c r="AA56" s="15">
        <v>0</v>
      </c>
      <c r="AB56" s="14">
        <v>0</v>
      </c>
      <c r="AC56" s="15">
        <v>0</v>
      </c>
      <c r="AD56" s="14">
        <v>0</v>
      </c>
      <c r="AE56" s="15">
        <v>7</v>
      </c>
      <c r="AF56" s="14">
        <v>58.24</v>
      </c>
      <c r="AG56" s="15">
        <v>0</v>
      </c>
      <c r="AH56" s="14">
        <v>0</v>
      </c>
      <c r="AI56" s="15">
        <v>0</v>
      </c>
      <c r="AJ56" s="14">
        <v>0</v>
      </c>
      <c r="AK56" s="15">
        <v>16</v>
      </c>
      <c r="AL56" s="14">
        <v>3.63</v>
      </c>
      <c r="AM56" s="15">
        <v>23</v>
      </c>
      <c r="AN56" s="15">
        <v>61.87</v>
      </c>
      <c r="AO56" s="15">
        <v>183</v>
      </c>
      <c r="AP56" s="15">
        <v>75.47</v>
      </c>
      <c r="AQ56" s="15">
        <v>0</v>
      </c>
      <c r="AR56" s="14">
        <v>0</v>
      </c>
      <c r="AS56" s="15">
        <v>0</v>
      </c>
      <c r="AT56" s="14">
        <v>0</v>
      </c>
      <c r="AU56" s="15">
        <v>0</v>
      </c>
      <c r="AV56" s="14">
        <v>0</v>
      </c>
      <c r="AW56" s="15">
        <v>0</v>
      </c>
      <c r="AX56" s="14">
        <v>0</v>
      </c>
      <c r="AY56" s="15">
        <v>520</v>
      </c>
      <c r="AZ56" s="14">
        <v>288.68</v>
      </c>
      <c r="BA56" s="13">
        <f t="shared" si="2"/>
        <v>703</v>
      </c>
      <c r="BB56" s="14">
        <f t="shared" si="3"/>
        <v>364.15</v>
      </c>
      <c r="BC56" s="13">
        <f t="shared" si="4"/>
        <v>520</v>
      </c>
      <c r="BD56" s="14">
        <f t="shared" si="5"/>
        <v>288.68</v>
      </c>
      <c r="BE56" s="15">
        <v>0</v>
      </c>
      <c r="BF56" s="14">
        <v>0</v>
      </c>
      <c r="BG56" s="21">
        <f t="shared" si="6"/>
        <v>0</v>
      </c>
      <c r="BH56" s="22">
        <f t="shared" si="7"/>
        <v>0</v>
      </c>
      <c r="BI56" s="21">
        <f t="shared" si="8"/>
        <v>7</v>
      </c>
      <c r="BJ56" s="22">
        <f t="shared" si="9"/>
        <v>58.24</v>
      </c>
    </row>
    <row r="57" spans="2:62" s="1" customFormat="1" ht="19.149999999999999" customHeight="1" x14ac:dyDescent="0.25">
      <c r="B57" s="17" t="s">
        <v>77</v>
      </c>
      <c r="C57" s="4">
        <v>0</v>
      </c>
      <c r="D57" s="5">
        <v>0</v>
      </c>
      <c r="E57" s="4">
        <v>0</v>
      </c>
      <c r="F57" s="5">
        <v>0</v>
      </c>
      <c r="G57" s="4">
        <v>0</v>
      </c>
      <c r="H57" s="5">
        <v>0</v>
      </c>
      <c r="I57" s="4">
        <v>0</v>
      </c>
      <c r="J57" s="5">
        <v>0</v>
      </c>
      <c r="K57" s="4">
        <v>0</v>
      </c>
      <c r="L57" s="5">
        <v>0</v>
      </c>
      <c r="M57" s="13">
        <f t="shared" si="0"/>
        <v>0</v>
      </c>
      <c r="N57" s="14">
        <f t="shared" si="1"/>
        <v>0</v>
      </c>
      <c r="O57" s="15">
        <v>0</v>
      </c>
      <c r="P57" s="14">
        <v>0</v>
      </c>
      <c r="Q57" s="15">
        <v>0</v>
      </c>
      <c r="R57" s="14">
        <v>0</v>
      </c>
      <c r="S57" s="15">
        <v>0</v>
      </c>
      <c r="T57" s="14">
        <v>0</v>
      </c>
      <c r="U57" s="15">
        <v>0</v>
      </c>
      <c r="V57" s="15">
        <v>0</v>
      </c>
      <c r="W57" s="15">
        <v>0</v>
      </c>
      <c r="X57" s="14">
        <v>0</v>
      </c>
      <c r="Y57" s="15">
        <v>0</v>
      </c>
      <c r="Z57" s="15">
        <v>0</v>
      </c>
      <c r="AA57" s="15">
        <v>0</v>
      </c>
      <c r="AB57" s="14">
        <v>0</v>
      </c>
      <c r="AC57" s="15">
        <v>0</v>
      </c>
      <c r="AD57" s="14">
        <v>0</v>
      </c>
      <c r="AE57" s="15">
        <v>0</v>
      </c>
      <c r="AF57" s="14">
        <v>0</v>
      </c>
      <c r="AG57" s="15">
        <v>0</v>
      </c>
      <c r="AH57" s="14">
        <v>0</v>
      </c>
      <c r="AI57" s="15">
        <v>0</v>
      </c>
      <c r="AJ57" s="14">
        <v>0</v>
      </c>
      <c r="AK57" s="15">
        <v>0</v>
      </c>
      <c r="AL57" s="14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4">
        <v>0</v>
      </c>
      <c r="AS57" s="15">
        <v>0</v>
      </c>
      <c r="AT57" s="14">
        <v>0</v>
      </c>
      <c r="AU57" s="15">
        <v>0</v>
      </c>
      <c r="AV57" s="14">
        <v>0</v>
      </c>
      <c r="AW57" s="15">
        <v>0</v>
      </c>
      <c r="AX57" s="14">
        <v>0</v>
      </c>
      <c r="AY57" s="15">
        <v>0</v>
      </c>
      <c r="AZ57" s="14">
        <v>0</v>
      </c>
      <c r="BA57" s="13">
        <f t="shared" si="2"/>
        <v>0</v>
      </c>
      <c r="BB57" s="14">
        <f t="shared" si="3"/>
        <v>0</v>
      </c>
      <c r="BC57" s="13">
        <f t="shared" si="4"/>
        <v>0</v>
      </c>
      <c r="BD57" s="14">
        <f t="shared" si="5"/>
        <v>0</v>
      </c>
      <c r="BE57" s="15">
        <v>0</v>
      </c>
      <c r="BF57" s="14">
        <v>0</v>
      </c>
      <c r="BG57" s="21">
        <f t="shared" si="6"/>
        <v>0</v>
      </c>
      <c r="BH57" s="22">
        <f t="shared" si="7"/>
        <v>0</v>
      </c>
      <c r="BI57" s="21">
        <f t="shared" si="8"/>
        <v>0</v>
      </c>
      <c r="BJ57" s="22">
        <f t="shared" si="9"/>
        <v>0</v>
      </c>
    </row>
    <row r="58" spans="2:62" s="1" customFormat="1" ht="19.149999999999999" customHeight="1" x14ac:dyDescent="0.25">
      <c r="B58" s="17" t="s">
        <v>78</v>
      </c>
      <c r="C58" s="4">
        <v>0</v>
      </c>
      <c r="D58" s="5">
        <v>0</v>
      </c>
      <c r="E58" s="4">
        <v>0</v>
      </c>
      <c r="F58" s="5">
        <v>0</v>
      </c>
      <c r="G58" s="4">
        <v>0</v>
      </c>
      <c r="H58" s="5">
        <v>0</v>
      </c>
      <c r="I58" s="4">
        <v>0</v>
      </c>
      <c r="J58" s="5">
        <v>0</v>
      </c>
      <c r="K58" s="4">
        <v>0</v>
      </c>
      <c r="L58" s="5">
        <v>0</v>
      </c>
      <c r="M58" s="13">
        <f t="shared" si="0"/>
        <v>0</v>
      </c>
      <c r="N58" s="14">
        <f t="shared" si="1"/>
        <v>0</v>
      </c>
      <c r="O58" s="15">
        <v>0</v>
      </c>
      <c r="P58" s="14">
        <v>0</v>
      </c>
      <c r="Q58" s="15">
        <v>0</v>
      </c>
      <c r="R58" s="14">
        <v>0</v>
      </c>
      <c r="S58" s="15">
        <v>0</v>
      </c>
      <c r="T58" s="14">
        <v>0</v>
      </c>
      <c r="U58" s="15">
        <v>0</v>
      </c>
      <c r="V58" s="15">
        <v>0</v>
      </c>
      <c r="W58" s="15">
        <v>0</v>
      </c>
      <c r="X58" s="14">
        <v>0</v>
      </c>
      <c r="Y58" s="15">
        <v>0</v>
      </c>
      <c r="Z58" s="15">
        <v>0</v>
      </c>
      <c r="AA58" s="15">
        <v>0</v>
      </c>
      <c r="AB58" s="14">
        <v>0</v>
      </c>
      <c r="AC58" s="15">
        <v>1</v>
      </c>
      <c r="AD58" s="14">
        <v>8.1000000000000004E-6</v>
      </c>
      <c r="AE58" s="15">
        <v>2</v>
      </c>
      <c r="AF58" s="14">
        <v>2.1660000000000001E-4</v>
      </c>
      <c r="AG58" s="15">
        <v>0</v>
      </c>
      <c r="AH58" s="14">
        <v>0</v>
      </c>
      <c r="AI58" s="15">
        <v>0</v>
      </c>
      <c r="AJ58" s="14">
        <v>0</v>
      </c>
      <c r="AK58" s="15">
        <v>0</v>
      </c>
      <c r="AL58" s="14">
        <v>0</v>
      </c>
      <c r="AM58" s="15">
        <v>3</v>
      </c>
      <c r="AN58" s="15">
        <v>2.2469999999999999E-4</v>
      </c>
      <c r="AO58" s="15">
        <v>3</v>
      </c>
      <c r="AP58" s="15">
        <v>2.2469999999999999E-4</v>
      </c>
      <c r="AQ58" s="15">
        <v>0</v>
      </c>
      <c r="AR58" s="14">
        <v>0</v>
      </c>
      <c r="AS58" s="15">
        <v>0</v>
      </c>
      <c r="AT58" s="14">
        <v>0</v>
      </c>
      <c r="AU58" s="15">
        <v>0</v>
      </c>
      <c r="AV58" s="14">
        <v>0</v>
      </c>
      <c r="AW58" s="15">
        <v>0</v>
      </c>
      <c r="AX58" s="14">
        <v>0</v>
      </c>
      <c r="AY58" s="15">
        <v>0</v>
      </c>
      <c r="AZ58" s="14">
        <v>0</v>
      </c>
      <c r="BA58" s="13">
        <f t="shared" si="2"/>
        <v>3</v>
      </c>
      <c r="BB58" s="14">
        <f t="shared" si="3"/>
        <v>2.2469999999999999E-4</v>
      </c>
      <c r="BC58" s="13">
        <f t="shared" si="4"/>
        <v>0</v>
      </c>
      <c r="BD58" s="14">
        <f t="shared" si="5"/>
        <v>0</v>
      </c>
      <c r="BE58" s="15">
        <v>0</v>
      </c>
      <c r="BF58" s="14">
        <v>0</v>
      </c>
      <c r="BG58" s="21">
        <f t="shared" si="6"/>
        <v>1</v>
      </c>
      <c r="BH58" s="22">
        <f t="shared" si="7"/>
        <v>8.1000000000000004E-6</v>
      </c>
      <c r="BI58" s="21">
        <f t="shared" si="8"/>
        <v>2</v>
      </c>
      <c r="BJ58" s="22">
        <f t="shared" si="9"/>
        <v>2.1660000000000001E-4</v>
      </c>
    </row>
    <row r="59" spans="2:62" s="1" customFormat="1" ht="19.149999999999999" customHeight="1" x14ac:dyDescent="0.25">
      <c r="B59" s="17" t="s">
        <v>79</v>
      </c>
      <c r="C59" s="4">
        <v>0</v>
      </c>
      <c r="D59" s="5">
        <v>0</v>
      </c>
      <c r="E59" s="4">
        <v>0</v>
      </c>
      <c r="F59" s="5">
        <v>0</v>
      </c>
      <c r="G59" s="4">
        <v>0</v>
      </c>
      <c r="H59" s="5">
        <v>0</v>
      </c>
      <c r="I59" s="4">
        <v>0</v>
      </c>
      <c r="J59" s="5">
        <v>0</v>
      </c>
      <c r="K59" s="4">
        <v>0</v>
      </c>
      <c r="L59" s="5">
        <v>0</v>
      </c>
      <c r="M59" s="13">
        <f t="shared" si="0"/>
        <v>0</v>
      </c>
      <c r="N59" s="14">
        <f t="shared" si="1"/>
        <v>0</v>
      </c>
      <c r="O59" s="15">
        <v>0</v>
      </c>
      <c r="P59" s="14">
        <v>0</v>
      </c>
      <c r="Q59" s="15">
        <v>0</v>
      </c>
      <c r="R59" s="14">
        <v>0</v>
      </c>
      <c r="S59" s="15">
        <v>0</v>
      </c>
      <c r="T59" s="14">
        <v>0</v>
      </c>
      <c r="U59" s="15">
        <v>0</v>
      </c>
      <c r="V59" s="15">
        <v>0</v>
      </c>
      <c r="W59" s="15">
        <v>0</v>
      </c>
      <c r="X59" s="14">
        <v>0</v>
      </c>
      <c r="Y59" s="15">
        <v>0</v>
      </c>
      <c r="Z59" s="15">
        <v>0</v>
      </c>
      <c r="AA59" s="15">
        <v>0</v>
      </c>
      <c r="AB59" s="14">
        <v>0</v>
      </c>
      <c r="AC59" s="15">
        <v>0</v>
      </c>
      <c r="AD59" s="14">
        <v>0</v>
      </c>
      <c r="AE59" s="15">
        <v>0</v>
      </c>
      <c r="AF59" s="14">
        <v>0</v>
      </c>
      <c r="AG59" s="15">
        <v>0</v>
      </c>
      <c r="AH59" s="14">
        <v>0</v>
      </c>
      <c r="AI59" s="15">
        <v>0</v>
      </c>
      <c r="AJ59" s="14">
        <v>0</v>
      </c>
      <c r="AK59" s="15">
        <v>0</v>
      </c>
      <c r="AL59" s="14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4">
        <v>0</v>
      </c>
      <c r="AS59" s="15">
        <v>0</v>
      </c>
      <c r="AT59" s="14">
        <v>0</v>
      </c>
      <c r="AU59" s="15">
        <v>1</v>
      </c>
      <c r="AV59" s="14">
        <v>9.4618500000000001</v>
      </c>
      <c r="AW59" s="15">
        <v>9</v>
      </c>
      <c r="AX59" s="14">
        <v>51.158720000000002</v>
      </c>
      <c r="AY59" s="15">
        <v>0</v>
      </c>
      <c r="AZ59" s="14">
        <v>0</v>
      </c>
      <c r="BA59" s="13">
        <f t="shared" si="2"/>
        <v>10</v>
      </c>
      <c r="BB59" s="14">
        <f t="shared" si="3"/>
        <v>60.620570000000001</v>
      </c>
      <c r="BC59" s="13">
        <f t="shared" si="4"/>
        <v>10</v>
      </c>
      <c r="BD59" s="14">
        <f t="shared" si="5"/>
        <v>60.620570000000001</v>
      </c>
      <c r="BE59" s="15">
        <v>0</v>
      </c>
      <c r="BF59" s="14">
        <v>0</v>
      </c>
      <c r="BG59" s="21">
        <f t="shared" si="6"/>
        <v>0</v>
      </c>
      <c r="BH59" s="22">
        <f t="shared" si="7"/>
        <v>0</v>
      </c>
      <c r="BI59" s="21">
        <f t="shared" si="8"/>
        <v>1</v>
      </c>
      <c r="BJ59" s="22">
        <f t="shared" si="9"/>
        <v>9.4618500000000001</v>
      </c>
    </row>
    <row r="60" spans="2:62" s="1" customFormat="1" ht="19.149999999999999" customHeight="1" x14ac:dyDescent="0.25">
      <c r="B60" s="18" t="s">
        <v>80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160</v>
      </c>
      <c r="L60" s="6">
        <v>13.6</v>
      </c>
      <c r="M60" s="13">
        <f t="shared" si="0"/>
        <v>160</v>
      </c>
      <c r="N60" s="14">
        <f t="shared" si="1"/>
        <v>13.6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  <c r="AB60" s="16">
        <v>0</v>
      </c>
      <c r="AC60" s="16">
        <v>1</v>
      </c>
      <c r="AD60" s="16">
        <v>8.1000000000000004E-6</v>
      </c>
      <c r="AE60" s="16">
        <v>9</v>
      </c>
      <c r="AF60" s="16">
        <v>58.240216599999997</v>
      </c>
      <c r="AG60" s="16">
        <v>0</v>
      </c>
      <c r="AH60" s="16">
        <v>0</v>
      </c>
      <c r="AI60" s="16">
        <v>0</v>
      </c>
      <c r="AJ60" s="16">
        <v>0</v>
      </c>
      <c r="AK60" s="16">
        <v>16</v>
      </c>
      <c r="AL60" s="16">
        <v>3.63</v>
      </c>
      <c r="AM60" s="16">
        <v>26</v>
      </c>
      <c r="AN60" s="16">
        <v>61.870224700000001</v>
      </c>
      <c r="AO60" s="16">
        <v>186</v>
      </c>
      <c r="AP60" s="16">
        <v>75.470224700000003</v>
      </c>
      <c r="AQ60" s="16">
        <v>0</v>
      </c>
      <c r="AR60" s="16">
        <v>0</v>
      </c>
      <c r="AS60" s="16">
        <v>0</v>
      </c>
      <c r="AT60" s="16">
        <v>0</v>
      </c>
      <c r="AU60" s="16">
        <v>1</v>
      </c>
      <c r="AV60" s="16">
        <v>9.4618500000000001</v>
      </c>
      <c r="AW60" s="16">
        <v>9</v>
      </c>
      <c r="AX60" s="16">
        <v>51.158720000000002</v>
      </c>
      <c r="AY60" s="16">
        <v>520</v>
      </c>
      <c r="AZ60" s="16">
        <v>288.68</v>
      </c>
      <c r="BA60" s="13">
        <f t="shared" si="2"/>
        <v>716</v>
      </c>
      <c r="BB60" s="14">
        <f t="shared" si="3"/>
        <v>424.77079470000001</v>
      </c>
      <c r="BC60" s="13">
        <f t="shared" si="4"/>
        <v>530</v>
      </c>
      <c r="BD60" s="14">
        <f t="shared" si="5"/>
        <v>349.30056999999999</v>
      </c>
      <c r="BE60" s="16">
        <v>0</v>
      </c>
      <c r="BF60" s="16">
        <v>0</v>
      </c>
      <c r="BG60" s="21">
        <f t="shared" si="6"/>
        <v>1</v>
      </c>
      <c r="BH60" s="22">
        <f t="shared" si="7"/>
        <v>8.1000000000000004E-6</v>
      </c>
      <c r="BI60" s="21">
        <f t="shared" si="8"/>
        <v>10</v>
      </c>
      <c r="BJ60" s="22">
        <f t="shared" si="9"/>
        <v>67.702066599999995</v>
      </c>
    </row>
    <row r="61" spans="2:62" s="1" customFormat="1" ht="19.149999999999999" customHeight="1" x14ac:dyDescent="0.25">
      <c r="B61" s="19"/>
      <c r="C61" s="7">
        <v>234</v>
      </c>
      <c r="D61" s="7">
        <v>7398.5840854999997</v>
      </c>
      <c r="E61" s="7">
        <v>4895</v>
      </c>
      <c r="F61" s="7">
        <v>8634.5227524999991</v>
      </c>
      <c r="G61" s="7">
        <v>3520</v>
      </c>
      <c r="H61" s="7">
        <v>2408.8740339999999</v>
      </c>
      <c r="I61" s="7">
        <v>11</v>
      </c>
      <c r="J61" s="7">
        <v>154.26637819999999</v>
      </c>
      <c r="K61" s="7">
        <v>366</v>
      </c>
      <c r="L61" s="7">
        <v>37849.857857499999</v>
      </c>
      <c r="M61" s="13">
        <f t="shared" si="0"/>
        <v>5506</v>
      </c>
      <c r="N61" s="14">
        <f t="shared" si="1"/>
        <v>54037.231073700001</v>
      </c>
      <c r="O61" s="15">
        <v>4292</v>
      </c>
      <c r="P61" s="15">
        <v>49269.201863000002</v>
      </c>
      <c r="Q61" s="15">
        <v>833</v>
      </c>
      <c r="R61" s="15">
        <v>82483.281126899994</v>
      </c>
      <c r="S61" s="15">
        <v>247</v>
      </c>
      <c r="T61" s="15">
        <v>64267.194663200004</v>
      </c>
      <c r="U61" s="15">
        <v>6</v>
      </c>
      <c r="V61" s="15">
        <v>2340.7578150999998</v>
      </c>
      <c r="W61" s="15">
        <v>74</v>
      </c>
      <c r="X61" s="15">
        <v>381.28471259999998</v>
      </c>
      <c r="Y61" s="15">
        <v>5452</v>
      </c>
      <c r="Z61" s="15">
        <v>198741.72018080001</v>
      </c>
      <c r="AA61" s="15">
        <v>5</v>
      </c>
      <c r="AB61" s="15">
        <v>4877.9008532999997</v>
      </c>
      <c r="AC61" s="15">
        <v>96</v>
      </c>
      <c r="AD61" s="15">
        <v>308.9210688</v>
      </c>
      <c r="AE61" s="15">
        <v>323</v>
      </c>
      <c r="AF61" s="15">
        <v>1751.4808390000001</v>
      </c>
      <c r="AG61" s="15">
        <v>2</v>
      </c>
      <c r="AH61" s="15">
        <v>6.4099999999999999E-3</v>
      </c>
      <c r="AI61" s="15">
        <v>0</v>
      </c>
      <c r="AJ61" s="15">
        <v>0</v>
      </c>
      <c r="AK61" s="15">
        <v>1068</v>
      </c>
      <c r="AL61" s="15">
        <v>226.16318089999999</v>
      </c>
      <c r="AM61" s="15">
        <v>1494</v>
      </c>
      <c r="AN61" s="15">
        <v>7164.4723519999998</v>
      </c>
      <c r="AO61" s="15">
        <v>15966</v>
      </c>
      <c r="AP61" s="15">
        <v>260011.53982539999</v>
      </c>
      <c r="AQ61" s="15">
        <v>246</v>
      </c>
      <c r="AR61" s="15">
        <v>44517.216202000003</v>
      </c>
      <c r="AS61" s="15">
        <v>15</v>
      </c>
      <c r="AT61" s="15">
        <v>178.14575099999999</v>
      </c>
      <c r="AU61" s="15">
        <v>544</v>
      </c>
      <c r="AV61" s="15">
        <v>6221.9887738999996</v>
      </c>
      <c r="AW61" s="15">
        <v>5235</v>
      </c>
      <c r="AX61" s="15">
        <v>4203.6314252000002</v>
      </c>
      <c r="AY61" s="15">
        <v>11906</v>
      </c>
      <c r="AZ61" s="15">
        <v>526511.74967179995</v>
      </c>
      <c r="BA61" s="13">
        <f t="shared" si="2"/>
        <v>33912</v>
      </c>
      <c r="BB61" s="14">
        <f t="shared" si="3"/>
        <v>841644.27164929989</v>
      </c>
      <c r="BC61" s="13">
        <f t="shared" si="4"/>
        <v>17946</v>
      </c>
      <c r="BD61" s="14">
        <f t="shared" si="5"/>
        <v>581632.7318238999</v>
      </c>
      <c r="BE61" s="15">
        <v>7067</v>
      </c>
      <c r="BF61" s="15">
        <v>9941.8786373999992</v>
      </c>
      <c r="BG61" s="21">
        <f t="shared" si="6"/>
        <v>111</v>
      </c>
      <c r="BH61" s="22">
        <f t="shared" si="7"/>
        <v>487.06681979999996</v>
      </c>
      <c r="BI61" s="21">
        <f t="shared" si="8"/>
        <v>867</v>
      </c>
      <c r="BJ61" s="22">
        <f t="shared" si="9"/>
        <v>7973.4696128999994</v>
      </c>
    </row>
    <row r="63" spans="2:62" ht="15.75" x14ac:dyDescent="0.25">
      <c r="AT63" s="38" t="s">
        <v>91</v>
      </c>
    </row>
  </sheetData>
  <mergeCells count="40">
    <mergeCell ref="BG2:BI2"/>
    <mergeCell ref="BI12:BJ12"/>
    <mergeCell ref="BG12:BH12"/>
    <mergeCell ref="BG10:BJ11"/>
    <mergeCell ref="AQ10:AZ10"/>
    <mergeCell ref="AQ11:AZ11"/>
    <mergeCell ref="AQ12:AR12"/>
    <mergeCell ref="AS12:AT12"/>
    <mergeCell ref="AU12:AV12"/>
    <mergeCell ref="AW12:AX12"/>
    <mergeCell ref="AY12:AZ12"/>
    <mergeCell ref="BE10:BF10"/>
    <mergeCell ref="BE11:BF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Y12:Z12"/>
    <mergeCell ref="AA11:AN11"/>
    <mergeCell ref="AA12:AB12"/>
    <mergeCell ref="M12:N12"/>
    <mergeCell ref="BC12:BD12"/>
    <mergeCell ref="BA12:BB12"/>
    <mergeCell ref="AM12:AN12"/>
    <mergeCell ref="AO11:AP12"/>
    <mergeCell ref="AC12:AD12"/>
    <mergeCell ref="AE12:AF12"/>
    <mergeCell ref="AG12:AH12"/>
    <mergeCell ref="AI12:AJ12"/>
    <mergeCell ref="AK12:AL12"/>
  </mergeCells>
  <pageMargins left="0.56999999999999995" right="0.35" top="0.2" bottom="0.22" header="0.17" footer="0.17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2025-02-05T06:36:35Z</cp:lastPrinted>
  <dcterms:created xsi:type="dcterms:W3CDTF">2025-01-22T05:31:03Z</dcterms:created>
  <dcterms:modified xsi:type="dcterms:W3CDTF">2025-02-05T06:36:55Z</dcterms:modified>
</cp:coreProperties>
</file>